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J 女性の再チャレンジ支援コース\"/>
    </mc:Choice>
  </mc:AlternateContent>
  <xr:revisionPtr revIDLastSave="0" documentId="13_ncr:1_{BF7522A5-C2B8-4E37-A91D-9591FE3F0F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externalReferences>
    <externalReference r:id="rId4"/>
  </externalReferences>
  <definedNames>
    <definedName name="_xlnm.Print_Area" localSheetId="0">請求書!$A$1:$AA$45</definedName>
    <definedName name="_xlnm.Print_Area" localSheetId="1">'請求明細書（1）'!$A$1:$AL$59</definedName>
    <definedName name="_xlnm.Print_Area" localSheetId="2">'請求明細書（2)'!$A$1:$AL$49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AA30" i="7" l="1"/>
  <c r="Y30" i="7"/>
  <c r="W30" i="7"/>
  <c r="U30" i="7"/>
  <c r="S30" i="7"/>
  <c r="Q30" i="7"/>
  <c r="O30" i="7"/>
  <c r="L30" i="7"/>
  <c r="I30" i="7"/>
  <c r="AA29" i="7"/>
  <c r="AA27" i="7"/>
  <c r="Y27" i="7"/>
  <c r="W27" i="7"/>
  <c r="U27" i="7"/>
  <c r="S27" i="7"/>
  <c r="Q27" i="7"/>
  <c r="O27" i="7"/>
  <c r="L27" i="7"/>
  <c r="I27" i="7"/>
  <c r="AA26" i="7"/>
  <c r="AA33" i="7"/>
  <c r="Y33" i="7"/>
  <c r="W33" i="7"/>
  <c r="U33" i="7"/>
  <c r="S33" i="7"/>
  <c r="Q33" i="7"/>
  <c r="O33" i="7"/>
  <c r="L33" i="7"/>
  <c r="I33" i="7"/>
  <c r="AA32" i="7"/>
  <c r="W18" i="6" l="1"/>
  <c r="Y18" i="6"/>
  <c r="AA18" i="6"/>
  <c r="AC18" i="6"/>
  <c r="AE18" i="6"/>
  <c r="Y39" i="7" l="1"/>
  <c r="W39" i="7"/>
  <c r="U39" i="7"/>
  <c r="S39" i="7"/>
  <c r="Q39" i="7"/>
  <c r="O39" i="7"/>
  <c r="L39" i="7"/>
  <c r="I39" i="7"/>
  <c r="AA39" i="7" s="1"/>
  <c r="AA38" i="7"/>
  <c r="Y36" i="7"/>
  <c r="W36" i="7"/>
  <c r="U36" i="7"/>
  <c r="S36" i="7"/>
  <c r="Q36" i="7"/>
  <c r="O36" i="7"/>
  <c r="L36" i="7"/>
  <c r="I36" i="7"/>
  <c r="AA36" i="7" s="1"/>
  <c r="AA35" i="7"/>
  <c r="I24" i="7" l="1"/>
  <c r="L24" i="7"/>
  <c r="O24" i="7"/>
  <c r="Q24" i="7"/>
  <c r="S24" i="7"/>
  <c r="U24" i="7"/>
  <c r="W24" i="7"/>
  <c r="Y24" i="7"/>
  <c r="AA24" i="7" l="1"/>
  <c r="AA23" i="7"/>
  <c r="AA42" i="7" l="1"/>
  <c r="AA40" i="7"/>
  <c r="W14" i="6"/>
  <c r="Y14" i="6"/>
  <c r="AA14" i="6"/>
  <c r="AC14" i="6"/>
  <c r="AE14" i="6"/>
  <c r="U14" i="6"/>
  <c r="AA44" i="7" l="1"/>
  <c r="AG51" i="6" l="1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31" i="6"/>
  <c r="AG34" i="6"/>
  <c r="AG37" i="6"/>
  <c r="AG40" i="6"/>
  <c r="AG43" i="6"/>
  <c r="AG28" i="6"/>
  <c r="AG25" i="6"/>
  <c r="AG22" i="6"/>
  <c r="AG19" i="6"/>
  <c r="U18" i="6"/>
  <c r="AG18" i="6" l="1"/>
  <c r="AG54" i="6" s="1"/>
  <c r="AG16" i="6"/>
  <c r="AG52" i="6" s="1"/>
  <c r="AG56" i="6" l="1"/>
  <c r="AA48" i="7" s="1"/>
  <c r="A19" i="6"/>
  <c r="A22" i="6" s="1"/>
  <c r="A25" i="6" s="1"/>
  <c r="A28" i="6" s="1"/>
  <c r="A31" i="6" s="1"/>
  <c r="A34" i="6" s="1"/>
  <c r="A37" i="6" s="1"/>
  <c r="A40" i="6" s="1"/>
  <c r="A43" i="6" s="1"/>
  <c r="A4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<sst xmlns="http://schemas.openxmlformats.org/spreadsheetml/2006/main" count="115" uniqueCount="87">
  <si>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</si>
  <si>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</si>
  <si>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</si>
  <si>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</si>
  <si>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</si>
  <si>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</si>
  <si>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</si>
  <si>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</si>
  <si>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</si>
  <si>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</si>
  <si>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</si>
  <si>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</si>
  <si>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</si>
  <si>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</si>
  <si>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</si>
  <si>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</si>
  <si>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</si>
  <si>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</si>
  <si>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</si>
  <si>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</si>
  <si>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</si>
  <si>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</si>
  <si>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</si>
  <si>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</si>
  <si>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</si>
  <si>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</si>
  <si>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</si>
  <si>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</si>
  <si>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</si>
  <si>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</si>
  <si>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</si>
  <si>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</si>
  <si>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</si>
  <si>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</si>
  <si>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</si>
  <si>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</si>
  <si>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</si>
  <si>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</si>
  <si>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</si>
  <si>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</si>
  <si>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</si>
  <si>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</si>
  <si>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</si>
  <si>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</si>
  <si>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入会金</t>
    <rPh sb="0" eb="3">
      <t>ニュウカイキン</t>
    </rPh>
    <phoneticPr fontId="3"/>
  </si>
  <si>
    <t>年会費</t>
    <rPh sb="0" eb="3">
      <t>ネンカイヒ</t>
    </rPh>
    <phoneticPr fontId="3"/>
  </si>
  <si>
    <t>入会金（税抜）</t>
    <rPh sb="0" eb="3">
      <t>ニュウカイキン</t>
    </rPh>
    <rPh sb="4" eb="5">
      <t>ゼイ</t>
    </rPh>
    <rPh sb="5" eb="6">
      <t>ヌ</t>
    </rPh>
    <phoneticPr fontId="3"/>
  </si>
  <si>
    <t>年会費（税抜）</t>
    <rPh sb="0" eb="3">
      <t>ネンカイヒ</t>
    </rPh>
    <rPh sb="4" eb="6">
      <t>ゼイヌキ</t>
    </rPh>
    <phoneticPr fontId="3"/>
  </si>
  <si>
    <t>保育料月額単価（税抜）</t>
    <rPh sb="0" eb="3">
      <t>ホイクリョウ</t>
    </rPh>
    <rPh sb="3" eb="5">
      <t>ゲツガク</t>
    </rPh>
    <rPh sb="5" eb="7">
      <t>タンカ</t>
    </rPh>
    <rPh sb="8" eb="10">
      <t>ゼイヌキ</t>
    </rPh>
    <phoneticPr fontId="3"/>
  </si>
  <si>
    <t>０歳児</t>
    <rPh sb="1" eb="3">
      <t>サイジ</t>
    </rPh>
    <phoneticPr fontId="3"/>
  </si>
  <si>
    <t>１・２歳児</t>
    <rPh sb="3" eb="5">
      <t>サイジ</t>
    </rPh>
    <phoneticPr fontId="3"/>
  </si>
  <si>
    <t>３歳児</t>
    <rPh sb="1" eb="3">
      <t>サイジ</t>
    </rPh>
    <phoneticPr fontId="3"/>
  </si>
  <si>
    <t>４歳児以上</t>
    <rPh sb="1" eb="3">
      <t>サイジ</t>
    </rPh>
    <rPh sb="3" eb="4">
      <t>イ</t>
    </rPh>
    <rPh sb="4" eb="5">
      <t>ジョウ</t>
    </rPh>
    <phoneticPr fontId="3"/>
  </si>
  <si>
    <t>託　児
児童の
年　齢</t>
    <rPh sb="0" eb="1">
      <t>タク</t>
    </rPh>
    <rPh sb="2" eb="3">
      <t>コ</t>
    </rPh>
    <rPh sb="4" eb="6">
      <t>ジドウ</t>
    </rPh>
    <rPh sb="8" eb="9">
      <t>ネン</t>
    </rPh>
    <rPh sb="10" eb="11">
      <t>トシ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</si>
  <si>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</si>
  <si>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</si>
  <si>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算定月別保育料</t>
    <rPh sb="0" eb="2">
      <t>サンテイ</t>
    </rPh>
    <rPh sb="2" eb="3">
      <t>ツキ</t>
    </rPh>
    <rPh sb="3" eb="4">
      <t>ベツ</t>
    </rPh>
    <rPh sb="4" eb="7">
      <t>ホイクリョウ</t>
    </rPh>
    <phoneticPr fontId="3"/>
  </si>
  <si>
    <t>合計</t>
    <rPh sb="0" eb="2">
      <t>ゴウケイ</t>
    </rPh>
    <phoneticPr fontId="3"/>
  </si>
  <si>
    <t>備考</t>
    <rPh sb="0" eb="2">
      <t>ビコウ</t>
    </rPh>
    <phoneticPr fontId="3"/>
  </si>
  <si>
    <t>託児サービス委託費（税抜）</t>
    <rPh sb="0" eb="2">
      <t>タクジ</t>
    </rPh>
    <rPh sb="6" eb="8">
      <t>イタク</t>
    </rPh>
    <rPh sb="8" eb="9">
      <t>ヒ</t>
    </rPh>
    <rPh sb="10" eb="12">
      <t>ゼイヌキ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</si>
  <si>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</si>
  <si>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消費税および地方消費税</t>
    <phoneticPr fontId="3"/>
  </si>
  <si>
    <t>合　　　　　　　　　計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</si>
  <si>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</si>
  <si>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</si>
  <si>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</si>
  <si>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</si>
  <si>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〇託児サービス委託費</t>
    <rPh sb="1" eb="3">
      <t>タクジ</t>
    </rPh>
    <rPh sb="7" eb="9">
      <t>イタク</t>
    </rPh>
    <rPh sb="9" eb="10">
      <t>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</si>
  <si>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</si>
  <si>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②</t>
    <phoneticPr fontId="3"/>
  </si>
  <si>
    <t>総　　　合　　　計</t>
    <rPh sb="0" eb="1">
      <t>ソウ</t>
    </rPh>
    <rPh sb="4" eb="5">
      <t>ゴウ</t>
    </rPh>
    <rPh sb="8" eb="9">
      <t>ケイ</t>
    </rPh>
    <phoneticPr fontId="3"/>
  </si>
  <si>
    <t>①＋②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</si>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</sst>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#,###"/>
    <numFmt numFmtId="185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0" fillId="0" borderId="3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38" fontId="0" fillId="0" borderId="9" xfId="1" applyFont="1" applyBorder="1" applyAlignment="1" applyProtection="1">
      <alignment vertical="center"/>
      <protection locked="0"/>
    </xf>
    <xf numFmtId="38" fontId="0" fillId="0" borderId="12" xfId="1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10" fillId="0" borderId="0" xfId="0" applyFont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183" fontId="2" fillId="0" borderId="2" xfId="1" applyNumberFormat="1" applyFont="1" applyBorder="1" applyProtection="1">
      <alignment vertical="center"/>
      <protection hidden="1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5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5" fontId="2" fillId="0" borderId="11" xfId="0" applyNumberFormat="1" applyFont="1" applyBorder="1" applyAlignment="1" applyProtection="1">
      <alignment horizontal="center" vertical="center"/>
      <protection locked="0"/>
    </xf>
    <xf numFmtId="185" fontId="2" fillId="0" borderId="0" xfId="0" applyNumberFormat="1" applyFont="1" applyBorder="1" applyAlignment="1" applyProtection="1">
      <alignment horizontal="center" vertical="center"/>
      <protection locked="0"/>
    </xf>
    <xf numFmtId="185" fontId="2" fillId="0" borderId="2" xfId="0" applyNumberFormat="1" applyFont="1" applyBorder="1" applyAlignment="1" applyProtection="1">
      <alignment horizontal="center" vertical="center"/>
      <protection locked="0"/>
    </xf>
    <xf numFmtId="185" fontId="2" fillId="0" borderId="4" xfId="0" applyNumberFormat="1" applyFont="1" applyBorder="1" applyAlignment="1" applyProtection="1">
      <alignment horizontal="center" vertical="center"/>
      <protection locked="0"/>
    </xf>
    <xf numFmtId="185" fontId="2" fillId="0" borderId="1" xfId="0" applyNumberFormat="1" applyFont="1" applyBorder="1" applyAlignment="1" applyProtection="1">
      <alignment horizontal="center" vertical="center"/>
      <protection locked="0"/>
    </xf>
    <xf numFmtId="185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5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9" fillId="0" borderId="7" xfId="0" applyFont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 textRotation="255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82" fontId="5" fillId="0" borderId="7" xfId="1" applyNumberFormat="1" applyFont="1" applyBorder="1" applyAlignment="1" applyProtection="1">
      <alignment horizontal="right" vertical="center"/>
      <protection locked="0"/>
    </xf>
    <xf numFmtId="182" fontId="5" fillId="0" borderId="11" xfId="1" applyNumberFormat="1" applyFont="1" applyBorder="1" applyAlignment="1" applyProtection="1">
      <alignment horizontal="right" vertical="center"/>
      <protection locked="0"/>
    </xf>
    <xf numFmtId="182" fontId="5" fillId="0" borderId="4" xfId="1" applyNumberFormat="1" applyFont="1" applyBorder="1" applyAlignment="1" applyProtection="1">
      <alignment horizontal="right" vertical="center"/>
      <protection locked="0"/>
    </xf>
    <xf numFmtId="182" fontId="5" fillId="0" borderId="8" xfId="1" applyNumberFormat="1" applyFont="1" applyBorder="1" applyAlignment="1" applyProtection="1">
      <alignment horizontal="right" vertical="center"/>
      <protection locked="0"/>
    </xf>
    <xf numFmtId="182" fontId="5" fillId="0" borderId="0" xfId="1" applyNumberFormat="1" applyFont="1" applyBorder="1" applyAlignment="1" applyProtection="1">
      <alignment horizontal="right" vertical="center"/>
      <protection locked="0"/>
    </xf>
    <xf numFmtId="182" fontId="5" fillId="0" borderId="1" xfId="1" applyNumberFormat="1" applyFont="1" applyBorder="1" applyAlignment="1" applyProtection="1">
      <alignment horizontal="right" vertical="center"/>
      <protection locked="0"/>
    </xf>
    <xf numFmtId="182" fontId="5" fillId="2" borderId="7" xfId="0" applyNumberFormat="1" applyFont="1" applyFill="1" applyBorder="1" applyAlignment="1" applyProtection="1">
      <alignment horizontal="right" vertical="center"/>
      <protection hidden="1"/>
    </xf>
    <xf numFmtId="182" fontId="5" fillId="2" borderId="11" xfId="0" applyNumberFormat="1" applyFont="1" applyFill="1" applyBorder="1" applyAlignment="1" applyProtection="1">
      <alignment horizontal="right" vertical="center"/>
      <protection hidden="1"/>
    </xf>
    <xf numFmtId="182" fontId="5" fillId="2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81" fontId="5" fillId="2" borderId="9" xfId="0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0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0" applyNumberFormat="1" applyFont="1" applyFill="1" applyBorder="1" applyAlignment="1" applyProtection="1">
      <alignment horizontal="right" vertical="center" shrinkToFit="1"/>
      <protection hidden="1"/>
    </xf>
    <xf numFmtId="0" fontId="5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38" fontId="0" fillId="0" borderId="6" xfId="1" applyFont="1" applyBorder="1" applyAlignment="1" applyProtection="1">
      <alignment horizontal="right" vertical="center"/>
      <protection locked="0"/>
    </xf>
    <xf numFmtId="184" fontId="5" fillId="0" borderId="7" xfId="1" applyNumberFormat="1" applyFont="1" applyBorder="1" applyAlignment="1" applyProtection="1">
      <alignment horizontal="right" vertical="center"/>
      <protection locked="0"/>
    </xf>
    <xf numFmtId="184" fontId="5" fillId="0" borderId="11" xfId="1" applyNumberFormat="1" applyFont="1" applyBorder="1" applyAlignment="1" applyProtection="1">
      <alignment horizontal="right" vertical="center"/>
      <protection locked="0"/>
    </xf>
    <xf numFmtId="184" fontId="5" fillId="0" borderId="4" xfId="1" applyNumberFormat="1" applyFont="1" applyBorder="1" applyAlignment="1" applyProtection="1">
      <alignment horizontal="right" vertical="center"/>
      <protection locked="0"/>
    </xf>
    <xf numFmtId="184" fontId="5" fillId="0" borderId="8" xfId="1" applyNumberFormat="1" applyFont="1" applyBorder="1" applyAlignment="1" applyProtection="1">
      <alignment horizontal="right" vertical="center"/>
      <protection locked="0"/>
    </xf>
    <xf numFmtId="184" fontId="5" fillId="0" borderId="0" xfId="1" applyNumberFormat="1" applyFont="1" applyBorder="1" applyAlignment="1" applyProtection="1">
      <alignment horizontal="right" vertical="center"/>
      <protection locked="0"/>
    </xf>
    <xf numFmtId="184" fontId="5" fillId="0" borderId="1" xfId="1" applyNumberFormat="1" applyFont="1" applyBorder="1" applyAlignment="1" applyProtection="1">
      <alignment horizontal="right" vertical="center"/>
      <protection locked="0"/>
    </xf>
    <xf numFmtId="181" fontId="5" fillId="2" borderId="9" xfId="0" applyNumberFormat="1" applyFont="1" applyFill="1" applyBorder="1" applyAlignment="1" applyProtection="1">
      <alignment horizontal="center" vertical="center" shrinkToFit="1"/>
      <protection hidden="1"/>
    </xf>
    <xf numFmtId="181" fontId="5" fillId="2" borderId="3" xfId="0" applyNumberFormat="1" applyFont="1" applyFill="1" applyBorder="1" applyAlignment="1" applyProtection="1">
      <alignment horizontal="center" vertical="center" shrinkToFit="1"/>
      <protection hidden="1"/>
    </xf>
    <xf numFmtId="38" fontId="5" fillId="0" borderId="7" xfId="1" applyFont="1" applyBorder="1" applyAlignment="1" applyProtection="1">
      <alignment horizontal="center" vertical="center" shrinkToFit="1"/>
      <protection locked="0"/>
    </xf>
    <xf numFmtId="38" fontId="5" fillId="0" borderId="4" xfId="1" applyFont="1" applyBorder="1" applyAlignment="1" applyProtection="1">
      <alignment horizontal="center" vertical="center" shrinkToFit="1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182" fontId="5" fillId="2" borderId="7" xfId="1" applyNumberFormat="1" applyFont="1" applyFill="1" applyBorder="1" applyAlignment="1" applyProtection="1">
      <alignment horizontal="right" vertical="center"/>
      <protection hidden="1"/>
    </xf>
    <xf numFmtId="182" fontId="5" fillId="2" borderId="11" xfId="1" applyNumberFormat="1" applyFont="1" applyFill="1" applyBorder="1" applyAlignment="1" applyProtection="1">
      <alignment horizontal="right" vertical="center"/>
      <protection hidden="1"/>
    </xf>
    <xf numFmtId="182" fontId="5" fillId="2" borderId="4" xfId="1" applyNumberFormat="1" applyFont="1" applyFill="1" applyBorder="1" applyAlignment="1" applyProtection="1">
      <alignment horizontal="right" vertical="center"/>
      <protection hidden="1"/>
    </xf>
    <xf numFmtId="182" fontId="5" fillId="2" borderId="9" xfId="1" applyNumberFormat="1" applyFont="1" applyFill="1" applyBorder="1" applyAlignment="1" applyProtection="1">
      <alignment horizontal="right" vertical="center"/>
      <protection hidden="1"/>
    </xf>
    <xf numFmtId="182" fontId="5" fillId="2" borderId="2" xfId="1" applyNumberFormat="1" applyFont="1" applyFill="1" applyBorder="1" applyAlignment="1" applyProtection="1">
      <alignment horizontal="right" vertical="center"/>
      <protection hidden="1"/>
    </xf>
    <xf numFmtId="182" fontId="5" fillId="2" borderId="3" xfId="1" applyNumberFormat="1" applyFont="1" applyFill="1" applyBorder="1" applyAlignment="1" applyProtection="1">
      <alignment horizontal="right" vertical="center"/>
      <protection hidden="1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182" fontId="5" fillId="2" borderId="8" xfId="0" applyNumberFormat="1" applyFont="1" applyFill="1" applyBorder="1" applyAlignment="1" applyProtection="1">
      <alignment horizontal="right" vertical="center"/>
      <protection hidden="1"/>
    </xf>
    <xf numFmtId="182" fontId="5" fillId="2" borderId="0" xfId="0" applyNumberFormat="1" applyFont="1" applyFill="1" applyBorder="1" applyAlignment="1" applyProtection="1">
      <alignment horizontal="right" vertical="center"/>
      <protection hidden="1"/>
    </xf>
    <xf numFmtId="182" fontId="5" fillId="2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FK%20&#27597;&#23376;&#23478;&#24237;&#12398;&#27597;&#31561;&#35347;&#32244;&#12467;&#12540;&#12473;&#65288;&#20171;&#35703;&#65289;\&#9733;FK801%20&#27597;&#23376;&#23478;&#24237;&#12398;&#27597;&#31561;&#12467;&#12540;&#12473;&#12288;&#27096;&#24335;&#65302;&#35347;&#32244;&#23455;&#26045;&#32076;&#36027;&#31561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（1）"/>
      <sheetName val="請求明細書（2)"/>
    </sheetNames>
    <sheetDataSet>
      <sheetData sheetId="0"/>
      <sheetData sheetId="1">
        <row r="61">
          <cell r="AG61">
            <v>0</v>
          </cell>
        </row>
        <row r="63">
          <cell r="AG63">
            <v>0</v>
          </cell>
        </row>
        <row r="65">
          <cell r="AG65">
            <v>0</v>
          </cell>
        </row>
      </sheetData>
      <sheetData sheetId="2">
        <row r="19">
          <cell r="O19">
            <v>0</v>
          </cell>
        </row>
        <row r="21">
          <cell r="O21">
            <v>0</v>
          </cell>
        </row>
        <row r="42">
          <cell r="AG42">
            <v>0</v>
          </cell>
        </row>
        <row r="44">
          <cell r="AG44">
            <v>0</v>
          </cell>
        </row>
        <row r="52">
          <cell r="Q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zoomScaleNormal="100" zoomScaleSheetLayoutView="115" workbookViewId="0">
      <selection activeCell="J9" sqref="J9:AA11"/>
    </sheetView>
  </sheetViews>
  <sheetFormatPr defaultColWidth="3.375" defaultRowHeight="18.75" customHeight="1" x14ac:dyDescent="0.15"/>
  <cols>
    <col min="1" max="8" width="3.375" style="26" customWidth="1"/>
    <col min="9" max="27" width="3.875" style="26" customWidth="1"/>
    <col min="28" max="29" width="3.375" style="26"/>
    <col min="30" max="30" width="6.625" style="26" customWidth="1"/>
    <col min="31" max="33" width="11.75" style="26" bestFit="1" customWidth="1"/>
    <col min="34" max="16384" width="3.375" style="26"/>
  </cols>
  <sheetData>
    <row r="1" spans="1:33" ht="18.75" customHeight="1" x14ac:dyDescent="0.15">
      <c r="A1" s="45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G1" s="20"/>
    </row>
    <row r="2" spans="1:33" ht="18.7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C2" s="26" t="s">
        <v>30</v>
      </c>
    </row>
    <row r="3" spans="1:33" ht="18.75" customHeight="1" x14ac:dyDescent="0.15">
      <c r="A3" s="47" t="s">
        <v>0</v>
      </c>
      <c r="B3" s="47"/>
      <c r="C3" s="47"/>
      <c r="D3" s="47"/>
      <c r="E3" s="47"/>
      <c r="F3" s="47"/>
      <c r="G3" s="47"/>
      <c r="H3" s="47"/>
      <c r="I3" s="48" t="s">
        <v>38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50"/>
      <c r="AC3" s="26" t="s">
        <v>31</v>
      </c>
    </row>
    <row r="4" spans="1:33" ht="18.75" customHeight="1" x14ac:dyDescent="0.15">
      <c r="A4" s="47"/>
      <c r="B4" s="47"/>
      <c r="C4" s="47"/>
      <c r="D4" s="47"/>
      <c r="E4" s="47"/>
      <c r="F4" s="47"/>
      <c r="G4" s="47"/>
      <c r="H4" s="4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3"/>
      <c r="AC4" s="26" t="s">
        <v>32</v>
      </c>
      <c r="AD4" s="20"/>
    </row>
    <row r="5" spans="1:33" ht="18.75" customHeight="1" x14ac:dyDescent="0.15">
      <c r="A5" s="47"/>
      <c r="B5" s="47"/>
      <c r="C5" s="47"/>
      <c r="D5" s="47"/>
      <c r="E5" s="47"/>
      <c r="F5" s="47"/>
      <c r="G5" s="47"/>
      <c r="H5" s="47"/>
      <c r="I5" s="54" t="s">
        <v>32</v>
      </c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6"/>
      <c r="AC5" s="26" t="s">
        <v>33</v>
      </c>
      <c r="AE5" s="20"/>
      <c r="AF5" s="20"/>
      <c r="AG5" s="20"/>
    </row>
    <row r="6" spans="1:33" ht="18.75" customHeight="1" x14ac:dyDescent="0.15">
      <c r="A6" s="47" t="s">
        <v>1</v>
      </c>
      <c r="B6" s="47"/>
      <c r="C6" s="47"/>
      <c r="D6" s="47"/>
      <c r="E6" s="47"/>
      <c r="F6" s="47"/>
      <c r="G6" s="47"/>
      <c r="H6" s="47"/>
      <c r="I6" s="40"/>
      <c r="J6" s="43" t="s">
        <v>37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C6" s="26" t="s">
        <v>34</v>
      </c>
    </row>
    <row r="7" spans="1:33" ht="18.75" customHeight="1" x14ac:dyDescent="0.15">
      <c r="A7" s="47"/>
      <c r="B7" s="47"/>
      <c r="C7" s="47"/>
      <c r="D7" s="47"/>
      <c r="E7" s="47"/>
      <c r="F7" s="47"/>
      <c r="G7" s="47"/>
      <c r="H7" s="47"/>
      <c r="I7" s="4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</row>
    <row r="8" spans="1:33" ht="18.75" customHeight="1" x14ac:dyDescent="0.15">
      <c r="A8" s="47"/>
      <c r="B8" s="47"/>
      <c r="C8" s="47"/>
      <c r="D8" s="47"/>
      <c r="E8" s="47"/>
      <c r="F8" s="47"/>
      <c r="G8" s="47"/>
      <c r="H8" s="47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</row>
    <row r="9" spans="1:33" ht="18.75" customHeight="1" x14ac:dyDescent="0.15">
      <c r="A9" s="58" t="s">
        <v>79</v>
      </c>
      <c r="B9" s="47"/>
      <c r="C9" s="47"/>
      <c r="D9" s="47"/>
      <c r="E9" s="47"/>
      <c r="F9" s="47"/>
      <c r="G9" s="47"/>
      <c r="H9" s="47"/>
      <c r="I9" s="40"/>
      <c r="J9" s="43" t="s">
        <v>23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D9" s="20"/>
      <c r="AE9" s="20"/>
      <c r="AF9" s="20"/>
    </row>
    <row r="10" spans="1:33" ht="18.75" customHeight="1" x14ac:dyDescent="0.15">
      <c r="A10" s="47"/>
      <c r="B10" s="47"/>
      <c r="C10" s="47"/>
      <c r="D10" s="47"/>
      <c r="E10" s="47"/>
      <c r="F10" s="47"/>
      <c r="G10" s="47"/>
      <c r="H10" s="47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4"/>
      <c r="AD10" s="20"/>
      <c r="AE10" s="20"/>
      <c r="AF10" s="20"/>
    </row>
    <row r="11" spans="1:33" ht="18.75" customHeight="1" x14ac:dyDescent="0.15">
      <c r="A11" s="47"/>
      <c r="B11" s="47"/>
      <c r="C11" s="47"/>
      <c r="D11" s="47"/>
      <c r="E11" s="47"/>
      <c r="F11" s="47"/>
      <c r="G11" s="47"/>
      <c r="H11" s="47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4"/>
      <c r="AD11" s="20"/>
      <c r="AE11" s="20"/>
      <c r="AF11" s="20"/>
    </row>
    <row r="12" spans="1:33" ht="18.75" customHeight="1" x14ac:dyDescent="0.15">
      <c r="A12" s="58" t="s">
        <v>80</v>
      </c>
      <c r="B12" s="47"/>
      <c r="C12" s="47"/>
      <c r="D12" s="47"/>
      <c r="E12" s="47"/>
      <c r="F12" s="47"/>
      <c r="G12" s="47"/>
      <c r="H12" s="47"/>
      <c r="I12" s="40"/>
      <c r="J12" s="62" t="s">
        <v>35</v>
      </c>
      <c r="K12" s="62"/>
      <c r="L12" s="62"/>
      <c r="M12" s="62"/>
      <c r="N12" s="62"/>
      <c r="O12" s="62"/>
      <c r="P12" s="62"/>
      <c r="Q12" s="62"/>
      <c r="R12" s="59" t="s">
        <v>7</v>
      </c>
      <c r="S12" s="59"/>
      <c r="T12" s="62" t="s">
        <v>35</v>
      </c>
      <c r="U12" s="62"/>
      <c r="V12" s="62"/>
      <c r="W12" s="62"/>
      <c r="X12" s="62"/>
      <c r="Y12" s="62"/>
      <c r="Z12" s="62"/>
      <c r="AA12" s="65"/>
    </row>
    <row r="13" spans="1:33" ht="18.75" customHeight="1" x14ac:dyDescent="0.15">
      <c r="A13" s="47"/>
      <c r="B13" s="47"/>
      <c r="C13" s="47"/>
      <c r="D13" s="47"/>
      <c r="E13" s="47"/>
      <c r="F13" s="47"/>
      <c r="G13" s="47"/>
      <c r="H13" s="47"/>
      <c r="I13" s="41"/>
      <c r="J13" s="63"/>
      <c r="K13" s="63"/>
      <c r="L13" s="63"/>
      <c r="M13" s="63"/>
      <c r="N13" s="63"/>
      <c r="O13" s="63"/>
      <c r="P13" s="63"/>
      <c r="Q13" s="63"/>
      <c r="R13" s="60"/>
      <c r="S13" s="60"/>
      <c r="T13" s="63"/>
      <c r="U13" s="63"/>
      <c r="V13" s="63"/>
      <c r="W13" s="63"/>
      <c r="X13" s="63"/>
      <c r="Y13" s="63"/>
      <c r="Z13" s="63"/>
      <c r="AA13" s="66"/>
    </row>
    <row r="14" spans="1:33" ht="18.75" customHeight="1" x14ac:dyDescent="0.15">
      <c r="A14" s="47"/>
      <c r="B14" s="47"/>
      <c r="C14" s="47"/>
      <c r="D14" s="47"/>
      <c r="E14" s="47"/>
      <c r="F14" s="47"/>
      <c r="G14" s="47"/>
      <c r="H14" s="47"/>
      <c r="I14" s="42"/>
      <c r="J14" s="64"/>
      <c r="K14" s="64"/>
      <c r="L14" s="64"/>
      <c r="M14" s="64"/>
      <c r="N14" s="64"/>
      <c r="O14" s="64"/>
      <c r="P14" s="64"/>
      <c r="Q14" s="64"/>
      <c r="R14" s="61"/>
      <c r="S14" s="61"/>
      <c r="T14" s="64"/>
      <c r="U14" s="64"/>
      <c r="V14" s="64"/>
      <c r="W14" s="64"/>
      <c r="X14" s="64"/>
      <c r="Y14" s="64"/>
      <c r="Z14" s="64"/>
      <c r="AA14" s="67"/>
    </row>
    <row r="15" spans="1:33" ht="18.75" customHeight="1" x14ac:dyDescent="0.15">
      <c r="A15" s="47" t="s">
        <v>17</v>
      </c>
      <c r="B15" s="47"/>
      <c r="C15" s="47"/>
      <c r="D15" s="47"/>
      <c r="E15" s="47"/>
      <c r="F15" s="47"/>
      <c r="G15" s="47"/>
      <c r="H15" s="47"/>
      <c r="I15" s="40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4"/>
    </row>
    <row r="16" spans="1:33" ht="18.75" customHeight="1" x14ac:dyDescent="0.15">
      <c r="A16" s="47"/>
      <c r="B16" s="47"/>
      <c r="C16" s="47"/>
      <c r="D16" s="47"/>
      <c r="E16" s="47"/>
      <c r="F16" s="47"/>
      <c r="G16" s="47"/>
      <c r="H16" s="47"/>
      <c r="I16" s="4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</row>
    <row r="17" spans="1:28" ht="18.75" customHeight="1" x14ac:dyDescent="0.15">
      <c r="A17" s="47"/>
      <c r="B17" s="47"/>
      <c r="C17" s="47"/>
      <c r="D17" s="47"/>
      <c r="E17" s="47"/>
      <c r="F17" s="47"/>
      <c r="G17" s="47"/>
      <c r="H17" s="47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4"/>
    </row>
    <row r="18" spans="1:28" s="30" customFormat="1" ht="18.75" customHeight="1" x14ac:dyDescent="0.15">
      <c r="A18" s="47" t="s">
        <v>2</v>
      </c>
      <c r="B18" s="47"/>
      <c r="C18" s="47"/>
      <c r="D18" s="47"/>
      <c r="E18" s="47"/>
      <c r="F18" s="47"/>
      <c r="G18" s="47"/>
      <c r="H18" s="47"/>
      <c r="I18" s="40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9"/>
    </row>
    <row r="19" spans="1:28" s="30" customFormat="1" ht="18.75" customHeight="1" x14ac:dyDescent="0.15">
      <c r="A19" s="47"/>
      <c r="B19" s="47"/>
      <c r="C19" s="47"/>
      <c r="D19" s="47"/>
      <c r="E19" s="47"/>
      <c r="F19" s="47"/>
      <c r="G19" s="47"/>
      <c r="H19" s="47"/>
      <c r="I19" s="41"/>
      <c r="J19" s="24" t="s">
        <v>10</v>
      </c>
      <c r="K19" s="37">
        <f>'[1]請求明細書（1）'!AG61+'[1]請求明細書（2)'!O19+'[1]請求明細書（2)'!AG42</f>
        <v>0</v>
      </c>
      <c r="L19" s="37"/>
      <c r="M19" s="37"/>
      <c r="N19" s="37"/>
      <c r="O19" s="37"/>
      <c r="P19" s="36" t="s">
        <v>81</v>
      </c>
      <c r="Q19" s="36"/>
      <c r="S19" s="11" t="s">
        <v>82</v>
      </c>
      <c r="AA19" s="25"/>
    </row>
    <row r="20" spans="1:28" s="30" customFormat="1" ht="18.75" customHeight="1" x14ac:dyDescent="0.15">
      <c r="A20" s="47"/>
      <c r="B20" s="47"/>
      <c r="C20" s="47"/>
      <c r="D20" s="47"/>
      <c r="E20" s="47"/>
      <c r="F20" s="47"/>
      <c r="G20" s="47"/>
      <c r="H20" s="47"/>
      <c r="I20" s="41"/>
      <c r="J20" s="24" t="s">
        <v>10</v>
      </c>
      <c r="K20" s="37">
        <f>'[1]請求明細書（1）'!AG63+'[1]請求明細書（2)'!O21+'[1]請求明細書（2)'!AG44</f>
        <v>0</v>
      </c>
      <c r="L20" s="37"/>
      <c r="M20" s="37"/>
      <c r="N20" s="37"/>
      <c r="O20" s="37"/>
      <c r="P20" s="36" t="s">
        <v>83</v>
      </c>
      <c r="Q20" s="36"/>
      <c r="S20" s="11" t="s">
        <v>84</v>
      </c>
      <c r="AA20" s="25"/>
    </row>
    <row r="21" spans="1:28" s="30" customFormat="1" ht="18.75" customHeight="1" x14ac:dyDescent="0.15">
      <c r="A21" s="47"/>
      <c r="B21" s="47"/>
      <c r="C21" s="47"/>
      <c r="D21" s="47"/>
      <c r="E21" s="47"/>
      <c r="F21" s="47"/>
      <c r="G21" s="47"/>
      <c r="H21" s="47"/>
      <c r="I21" s="41"/>
      <c r="J21" s="24" t="s">
        <v>10</v>
      </c>
      <c r="K21" s="37">
        <f>'[1]請求明細書（1）'!AG65+'[1]請求明細書（2)'!Q52</f>
        <v>0</v>
      </c>
      <c r="L21" s="37"/>
      <c r="M21" s="37"/>
      <c r="N21" s="37"/>
      <c r="O21" s="37"/>
      <c r="P21" s="36" t="s">
        <v>85</v>
      </c>
      <c r="Q21" s="36"/>
      <c r="S21" s="11" t="s">
        <v>11</v>
      </c>
      <c r="AA21" s="25"/>
    </row>
    <row r="22" spans="1:28" s="30" customFormat="1" ht="18.75" customHeight="1" x14ac:dyDescent="0.15">
      <c r="A22" s="47"/>
      <c r="B22" s="47"/>
      <c r="C22" s="47"/>
      <c r="D22" s="47"/>
      <c r="E22" s="47"/>
      <c r="F22" s="47"/>
      <c r="G22" s="47"/>
      <c r="H22" s="47"/>
      <c r="I22" s="42"/>
      <c r="J22" s="24"/>
      <c r="K22" s="24"/>
      <c r="L22" s="18"/>
      <c r="M22" s="18"/>
      <c r="N22" s="18"/>
      <c r="O22" s="18"/>
      <c r="P22" s="18"/>
      <c r="Q22" s="18"/>
      <c r="R22" s="18"/>
      <c r="S22" s="18"/>
      <c r="T22" s="24"/>
      <c r="U22" s="18"/>
      <c r="V22" s="18"/>
      <c r="W22" s="18"/>
      <c r="X22" s="18"/>
      <c r="Y22" s="18"/>
      <c r="Z22" s="18"/>
      <c r="AA22" s="19"/>
    </row>
    <row r="24" spans="1:28" ht="18.75" customHeight="1" x14ac:dyDescent="0.15">
      <c r="B24" s="26" t="s">
        <v>9</v>
      </c>
    </row>
    <row r="26" spans="1:28" s="31" customFormat="1" ht="17.25" customHeight="1" x14ac:dyDescent="0.15">
      <c r="U26" s="57" t="s">
        <v>72</v>
      </c>
      <c r="V26" s="57"/>
      <c r="W26" s="57"/>
      <c r="X26" s="57"/>
      <c r="Y26" s="57"/>
      <c r="Z26" s="57"/>
      <c r="AA26" s="57"/>
    </row>
    <row r="27" spans="1:28" s="31" customFormat="1" ht="17.25" customHeight="1" x14ac:dyDescent="0.15"/>
    <row r="28" spans="1:28" s="31" customFormat="1" ht="17.25" customHeight="1" x14ac:dyDescent="0.15">
      <c r="B28" s="31" t="s">
        <v>86</v>
      </c>
    </row>
    <row r="29" spans="1:28" s="31" customFormat="1" ht="17.25" customHeight="1" x14ac:dyDescent="0.15"/>
    <row r="30" spans="1:28" s="31" customFormat="1" ht="17.25" customHeight="1" x14ac:dyDescent="0.15"/>
    <row r="31" spans="1:28" s="31" customFormat="1" ht="17.25" customHeight="1" x14ac:dyDescent="0.15">
      <c r="J31" s="38" t="s">
        <v>3</v>
      </c>
      <c r="K31" s="38"/>
      <c r="L31" s="38"/>
      <c r="M31" s="38"/>
      <c r="N31" s="38"/>
      <c r="O31" s="38"/>
      <c r="P31" s="32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3"/>
    </row>
    <row r="32" spans="1:28" s="31" customFormat="1" ht="17.25" customHeight="1" x14ac:dyDescent="0.15">
      <c r="J32" s="34"/>
      <c r="K32" s="34"/>
      <c r="L32" s="34"/>
      <c r="M32" s="34"/>
      <c r="N32" s="34"/>
      <c r="O32" s="34"/>
      <c r="P32" s="32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3"/>
    </row>
    <row r="33" spans="10:28" s="31" customFormat="1" ht="17.25" customHeight="1" x14ac:dyDescent="0.15">
      <c r="J33" s="34"/>
      <c r="K33" s="34"/>
      <c r="L33" s="34"/>
      <c r="M33" s="34"/>
      <c r="N33" s="34"/>
      <c r="O33" s="34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 spans="10:28" s="31" customFormat="1" ht="17.25" customHeight="1" x14ac:dyDescent="0.15">
      <c r="J34" s="38" t="s">
        <v>4</v>
      </c>
      <c r="K34" s="38"/>
      <c r="L34" s="38"/>
      <c r="M34" s="38"/>
      <c r="N34" s="38"/>
      <c r="O34" s="38"/>
      <c r="P34" s="32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3"/>
    </row>
    <row r="35" spans="10:28" s="31" customFormat="1" ht="17.25" customHeight="1" x14ac:dyDescent="0.15">
      <c r="J35" s="34"/>
      <c r="K35" s="34"/>
      <c r="L35" s="34"/>
      <c r="M35" s="34"/>
      <c r="N35" s="34"/>
      <c r="O35" s="34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0:28" s="31" customFormat="1" ht="17.25" customHeight="1" x14ac:dyDescent="0.15">
      <c r="J36" s="38" t="s">
        <v>5</v>
      </c>
      <c r="K36" s="38"/>
      <c r="L36" s="38"/>
      <c r="M36" s="38"/>
      <c r="N36" s="38"/>
      <c r="O36" s="38"/>
      <c r="P36" s="32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0" t="s">
        <v>6</v>
      </c>
      <c r="AB36" s="30"/>
    </row>
    <row r="37" spans="10:28" s="31" customFormat="1" ht="17.25" customHeight="1" x14ac:dyDescent="0.15">
      <c r="J37" s="34"/>
      <c r="K37" s="34"/>
      <c r="L37" s="34"/>
      <c r="M37" s="34"/>
      <c r="N37" s="34"/>
      <c r="O37" s="34"/>
      <c r="P37" s="32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0"/>
      <c r="AB37" s="30"/>
    </row>
    <row r="38" spans="10:28" s="31" customFormat="1" ht="18.75" customHeight="1" x14ac:dyDescent="0.15">
      <c r="J38" s="38" t="s">
        <v>73</v>
      </c>
      <c r="K38" s="38"/>
      <c r="L38" s="38"/>
      <c r="M38" s="38"/>
      <c r="N38" s="38"/>
      <c r="O38" s="38"/>
      <c r="P38" s="35" t="s">
        <v>75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0"/>
      <c r="AB38" s="30"/>
    </row>
    <row r="39" spans="10:28" s="31" customFormat="1" ht="18.75" customHeight="1" x14ac:dyDescent="0.15">
      <c r="J39" s="34"/>
      <c r="K39" s="34"/>
      <c r="L39" s="34"/>
      <c r="M39" s="34"/>
      <c r="N39" s="34"/>
      <c r="O39" s="34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 spans="10:28" s="31" customFormat="1" ht="18.75" customHeight="1" x14ac:dyDescent="0.15">
      <c r="J40" s="38" t="s">
        <v>76</v>
      </c>
      <c r="K40" s="38"/>
      <c r="L40" s="38"/>
      <c r="M40" s="38"/>
      <c r="N40" s="38"/>
      <c r="O40" s="38"/>
      <c r="P40" s="35" t="s">
        <v>77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0"/>
      <c r="AB40" s="30"/>
    </row>
    <row r="41" spans="10:28" s="31" customFormat="1" ht="18.75" customHeight="1" x14ac:dyDescent="0.15">
      <c r="J41" s="34"/>
      <c r="K41" s="34"/>
      <c r="L41" s="34"/>
      <c r="M41" s="34"/>
      <c r="N41" s="34"/>
      <c r="O41" s="34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 spans="10:28" s="31" customFormat="1" ht="18.75" customHeight="1" x14ac:dyDescent="0.15">
      <c r="J42" s="38" t="s">
        <v>78</v>
      </c>
      <c r="K42" s="38"/>
      <c r="L42" s="38"/>
      <c r="M42" s="38"/>
      <c r="N42" s="38"/>
      <c r="O42" s="38"/>
      <c r="P42" s="35" t="s">
        <v>77</v>
      </c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0"/>
      <c r="AB42" s="30"/>
    </row>
    <row r="43" spans="10:28" s="31" customFormat="1" ht="18.75" customHeight="1" x14ac:dyDescent="0.15">
      <c r="J43" s="34"/>
      <c r="K43" s="34"/>
      <c r="L43" s="34"/>
      <c r="M43" s="34"/>
      <c r="N43" s="34"/>
      <c r="O43" s="34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</row>
    <row r="44" spans="10:28" s="31" customFormat="1" ht="18.75" customHeight="1" x14ac:dyDescent="0.15">
      <c r="J44" s="38" t="s">
        <v>76</v>
      </c>
      <c r="K44" s="38"/>
      <c r="L44" s="38"/>
      <c r="M44" s="38"/>
      <c r="N44" s="38"/>
      <c r="O44" s="38"/>
      <c r="P44" s="35" t="s">
        <v>74</v>
      </c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0"/>
      <c r="AB44" s="30"/>
    </row>
    <row r="45" spans="10:28" s="31" customFormat="1" ht="18.75" customHeight="1" x14ac:dyDescent="0.15"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</sheetData>
  <mergeCells count="43"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I6:I8"/>
    <mergeCell ref="J6:AA8"/>
    <mergeCell ref="A1:AA2"/>
    <mergeCell ref="A3:H5"/>
    <mergeCell ref="A6:H8"/>
    <mergeCell ref="I3:AA4"/>
    <mergeCell ref="I5:AA5"/>
    <mergeCell ref="Q31:AA31"/>
    <mergeCell ref="Q32:AA32"/>
    <mergeCell ref="J34:O34"/>
    <mergeCell ref="Q34:AA34"/>
    <mergeCell ref="J36:O36"/>
    <mergeCell ref="Q36:Z36"/>
    <mergeCell ref="J31:O31"/>
    <mergeCell ref="J44:O44"/>
    <mergeCell ref="Q44:Z44"/>
    <mergeCell ref="J38:O38"/>
    <mergeCell ref="Q38:Z38"/>
    <mergeCell ref="J40:O40"/>
    <mergeCell ref="Q40:Z40"/>
    <mergeCell ref="J42:O42"/>
    <mergeCell ref="Q42:Z42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5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59"/>
  <sheetViews>
    <sheetView view="pageBreakPreview" zoomScaleNormal="7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27" t="s">
        <v>64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N1" s="1" t="s">
        <v>24</v>
      </c>
      <c r="AV1" s="2"/>
    </row>
    <row r="2" spans="1:48" ht="14.1" customHeight="1" x14ac:dyDescent="0.15">
      <c r="AD2" s="128" t="s">
        <v>35</v>
      </c>
      <c r="AE2" s="128"/>
      <c r="AF2" s="128"/>
      <c r="AG2" s="128"/>
      <c r="AH2" s="128"/>
      <c r="AI2" s="128"/>
      <c r="AJ2" s="128"/>
      <c r="AK2" s="128"/>
      <c r="AN2" s="1" t="s">
        <v>41</v>
      </c>
      <c r="AV2" s="2"/>
    </row>
    <row r="3" spans="1:48" ht="14.1" customHeight="1" x14ac:dyDescent="0.15">
      <c r="A3" s="20"/>
      <c r="AD3" s="3"/>
      <c r="AE3" s="3"/>
      <c r="AF3" s="3"/>
      <c r="AG3" s="3"/>
      <c r="AH3" s="3"/>
      <c r="AI3" s="3"/>
      <c r="AJ3" s="4"/>
      <c r="AK3" s="3"/>
      <c r="AN3" s="1" t="s">
        <v>42</v>
      </c>
      <c r="AV3" s="2"/>
    </row>
    <row r="4" spans="1:48" ht="14.1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1" t="s">
        <v>27</v>
      </c>
      <c r="V4" s="151"/>
      <c r="W4" s="151"/>
      <c r="X4" s="151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K4" s="5"/>
      <c r="AN4" s="1" t="s">
        <v>36</v>
      </c>
    </row>
    <row r="5" spans="1:48" ht="14.1" customHeight="1" x14ac:dyDescent="0.15">
      <c r="A5" s="20" t="s">
        <v>66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3"/>
      <c r="V5" s="13"/>
      <c r="W5" s="13"/>
      <c r="X5" s="13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K5" s="5"/>
      <c r="AN5" s="1" t="s">
        <v>19</v>
      </c>
    </row>
    <row r="6" spans="1:48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51" t="s">
        <v>28</v>
      </c>
      <c r="V6" s="151"/>
      <c r="W6" s="151"/>
      <c r="X6" s="151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K6" s="5"/>
    </row>
    <row r="7" spans="1:48" ht="14.1" customHeight="1" x14ac:dyDescent="0.15">
      <c r="A7" s="129" t="s">
        <v>22</v>
      </c>
      <c r="B7" s="130"/>
      <c r="C7" s="130"/>
      <c r="D7" s="130"/>
      <c r="E7" s="130"/>
      <c r="F7" s="130"/>
      <c r="G7" s="130"/>
      <c r="H7" s="13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3"/>
      <c r="V7" s="13"/>
      <c r="W7" s="13"/>
      <c r="X7" s="1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48" ht="14.1" customHeight="1" x14ac:dyDescent="0.15">
      <c r="A8" s="17"/>
      <c r="B8" s="132"/>
      <c r="C8" s="132"/>
      <c r="D8" s="132"/>
      <c r="E8" s="132"/>
      <c r="F8" s="132"/>
      <c r="G8" s="18" t="s">
        <v>8</v>
      </c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51" t="s">
        <v>29</v>
      </c>
      <c r="V8" s="151"/>
      <c r="W8" s="151"/>
      <c r="X8" s="15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K8" s="5"/>
    </row>
    <row r="9" spans="1:48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48" ht="14.1" customHeight="1" x14ac:dyDescent="0.15">
      <c r="A10" s="14"/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13"/>
      <c r="V10" s="11"/>
      <c r="W10" s="11"/>
      <c r="X10" s="11"/>
      <c r="Y10" s="11"/>
      <c r="Z10" s="11" t="s">
        <v>63</v>
      </c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48" ht="14.1" customHeight="1" x14ac:dyDescent="0.15">
      <c r="A11" s="112" t="s">
        <v>12</v>
      </c>
      <c r="B11" s="115" t="s">
        <v>13</v>
      </c>
      <c r="C11" s="116"/>
      <c r="D11" s="139"/>
      <c r="E11" s="139"/>
      <c r="F11" s="140"/>
      <c r="G11" s="186" t="s">
        <v>18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8"/>
      <c r="S11" s="189" t="s">
        <v>39</v>
      </c>
      <c r="T11" s="121"/>
      <c r="U11" s="152" t="s">
        <v>54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4"/>
      <c r="AG11" s="141" t="s">
        <v>55</v>
      </c>
      <c r="AH11" s="142"/>
      <c r="AI11" s="143"/>
      <c r="AJ11" s="112" t="s">
        <v>40</v>
      </c>
      <c r="AK11" s="133" t="s">
        <v>16</v>
      </c>
      <c r="AL11" s="134"/>
    </row>
    <row r="12" spans="1:48" ht="14.1" customHeight="1" x14ac:dyDescent="0.15">
      <c r="A12" s="113"/>
      <c r="B12" s="117"/>
      <c r="C12" s="118"/>
      <c r="D12" s="115" t="s">
        <v>43</v>
      </c>
      <c r="E12" s="116"/>
      <c r="F12" s="121"/>
      <c r="G12" s="123"/>
      <c r="H12" s="124"/>
      <c r="I12" s="123"/>
      <c r="J12" s="124"/>
      <c r="K12" s="123"/>
      <c r="L12" s="124"/>
      <c r="M12" s="123"/>
      <c r="N12" s="124"/>
      <c r="O12" s="123"/>
      <c r="P12" s="124"/>
      <c r="Q12" s="123"/>
      <c r="R12" s="124"/>
      <c r="S12" s="190"/>
      <c r="T12" s="191"/>
      <c r="U12" s="155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7"/>
      <c r="AG12" s="144"/>
      <c r="AH12" s="145"/>
      <c r="AI12" s="146"/>
      <c r="AJ12" s="113"/>
      <c r="AK12" s="135"/>
      <c r="AL12" s="136"/>
    </row>
    <row r="13" spans="1:48" ht="14.1" customHeight="1" x14ac:dyDescent="0.15">
      <c r="A13" s="113"/>
      <c r="B13" s="117"/>
      <c r="C13" s="118"/>
      <c r="D13" s="119"/>
      <c r="E13" s="120"/>
      <c r="F13" s="122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19"/>
      <c r="T13" s="122"/>
      <c r="U13" s="158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60"/>
      <c r="AG13" s="147"/>
      <c r="AH13" s="145"/>
      <c r="AI13" s="146"/>
      <c r="AJ13" s="113"/>
      <c r="AK13" s="135"/>
      <c r="AL13" s="136"/>
    </row>
    <row r="14" spans="1:48" ht="14.1" customHeight="1" x14ac:dyDescent="0.15">
      <c r="A14" s="113"/>
      <c r="B14" s="117"/>
      <c r="C14" s="118"/>
      <c r="D14" s="108" t="s">
        <v>14</v>
      </c>
      <c r="E14" s="109"/>
      <c r="F14" s="110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97"/>
      <c r="T14" s="98"/>
      <c r="U14" s="182" t="str">
        <f>IF(G12="","",G12)</f>
        <v/>
      </c>
      <c r="V14" s="183"/>
      <c r="W14" s="182" t="str">
        <f>IF(I12="","",I12)</f>
        <v/>
      </c>
      <c r="X14" s="183"/>
      <c r="Y14" s="182" t="str">
        <f>IF(K12="","",K12)</f>
        <v/>
      </c>
      <c r="Z14" s="183"/>
      <c r="AA14" s="182" t="str">
        <f>IF(M12="","",M12)</f>
        <v/>
      </c>
      <c r="AB14" s="183"/>
      <c r="AC14" s="182" t="str">
        <f>IF(O12="","",O12)</f>
        <v/>
      </c>
      <c r="AD14" s="183"/>
      <c r="AE14" s="182" t="str">
        <f>IF(Q12="","",Q12)</f>
        <v/>
      </c>
      <c r="AF14" s="183"/>
      <c r="AG14" s="147"/>
      <c r="AH14" s="145"/>
      <c r="AI14" s="146"/>
      <c r="AJ14" s="113"/>
      <c r="AK14" s="135"/>
      <c r="AL14" s="136"/>
    </row>
    <row r="15" spans="1:48" ht="14.1" customHeight="1" x14ac:dyDescent="0.15">
      <c r="A15" s="114"/>
      <c r="B15" s="119"/>
      <c r="C15" s="120"/>
      <c r="D15" s="108" t="s">
        <v>15</v>
      </c>
      <c r="E15" s="109"/>
      <c r="F15" s="110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97"/>
      <c r="T15" s="98"/>
      <c r="U15" s="184"/>
      <c r="V15" s="185"/>
      <c r="W15" s="184"/>
      <c r="X15" s="185"/>
      <c r="Y15" s="184"/>
      <c r="Z15" s="185"/>
      <c r="AA15" s="184"/>
      <c r="AB15" s="185"/>
      <c r="AC15" s="184"/>
      <c r="AD15" s="185"/>
      <c r="AE15" s="184"/>
      <c r="AF15" s="185"/>
      <c r="AG15" s="148"/>
      <c r="AH15" s="149"/>
      <c r="AI15" s="150"/>
      <c r="AJ15" s="114"/>
      <c r="AK15" s="137"/>
      <c r="AL15" s="138"/>
    </row>
    <row r="16" spans="1:48" ht="14.1" customHeight="1" x14ac:dyDescent="0.15">
      <c r="A16" s="83">
        <v>1</v>
      </c>
      <c r="B16" s="86"/>
      <c r="C16" s="87"/>
      <c r="D16" s="87"/>
      <c r="E16" s="87"/>
      <c r="F16" s="88"/>
      <c r="G16" s="95"/>
      <c r="H16" s="95"/>
      <c r="I16" s="95"/>
      <c r="J16" s="95"/>
      <c r="K16" s="95"/>
      <c r="L16" s="95"/>
      <c r="M16" s="96"/>
      <c r="N16" s="95"/>
      <c r="O16" s="96"/>
      <c r="P16" s="95"/>
      <c r="Q16" s="95"/>
      <c r="R16" s="95"/>
      <c r="S16" s="97"/>
      <c r="T16" s="98"/>
      <c r="U16" s="75" t="str">
        <f>IF(G$15&gt;=80,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INT((G$15/80)*$B$8), IF(OR(G18&gt;=80,$S18&gt;=80), INT(ROUNDDOWN(G16/G$14,10)* INT((G$15/80)*$B$8)),0))))</f>
        <v/>
      </c>
      <c r="V16" s="76"/>
      <c r="W16" s="75" t="str">
        <f t="shared" ref="W16" si="0">IF(I$15&gt;=80,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INT((I$15/80)*$B$8), IF(OR(I18&gt;=80,$S18&gt;=80), INT(ROUNDDOWN(I16/I$14,10)* INT((I$15/80)*$B$8)),0))))</f>
        <v/>
      </c>
      <c r="X16" s="76"/>
      <c r="Y16" s="75" t="str">
        <f t="shared" ref="Y16" si="1">IF(K$15&gt;=80,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INT((K$15/80)*$B$8), IF(OR(K18&gt;=80,$S18&gt;=80), INT(ROUNDDOWN(K16/K$14,10)* INT((K$15/80)*$B$8)),0))))</f>
        <v/>
      </c>
      <c r="Z16" s="76"/>
      <c r="AA16" s="75" t="str">
        <f t="shared" ref="AA16" si="2">IF(M$15&gt;=80,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INT((M$15/80)*$B$8), IF(OR(M18&gt;=80,$S18&gt;=80), INT(ROUNDDOWN(M16/M$14,10)* INT((M$15/80)*$B$8)),0))))</f>
        <v/>
      </c>
      <c r="AB16" s="76"/>
      <c r="AC16" s="75" t="str">
        <f t="shared" ref="AC16" si="3">IF(O$15&gt;=80,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INT((O$15/80)*$B$8), IF(OR(O18&gt;=80,$S18&gt;=80), INT(ROUNDDOWN(O16/O$14,10)* INT((O$15/80)*$B$8)),0))))</f>
        <v/>
      </c>
      <c r="AD16" s="76"/>
      <c r="AE16" s="75" t="str">
        <f t="shared" ref="AE16" si="4">IF(Q$15&gt;=80,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INT((Q$15/80)*$B$8), IF(OR(Q18&gt;=80,$S18&gt;=80), INT(ROUNDDOWN(Q16/Q$14,10)* INT((Q$15/80)*$B$8)),0))))</f>
        <v/>
      </c>
      <c r="AF16" s="76"/>
      <c r="AG16" s="75" t="str">
        <f>IF(U16="","",SUM(U16:AE16))</f>
        <v/>
      </c>
      <c r="AH16" s="79"/>
      <c r="AI16" s="76"/>
      <c r="AJ16" s="70" t="s">
        <v>36</v>
      </c>
      <c r="AK16" s="101"/>
      <c r="AL16" s="102"/>
    </row>
    <row r="17" spans="1:38" ht="14.1" customHeight="1" x14ac:dyDescent="0.15">
      <c r="A17" s="84"/>
      <c r="B17" s="89"/>
      <c r="C17" s="90"/>
      <c r="D17" s="90"/>
      <c r="E17" s="90"/>
      <c r="F17" s="91"/>
      <c r="G17" s="95"/>
      <c r="H17" s="95"/>
      <c r="I17" s="95"/>
      <c r="J17" s="95"/>
      <c r="K17" s="96"/>
      <c r="L17" s="96"/>
      <c r="M17" s="96"/>
      <c r="N17" s="95"/>
      <c r="O17" s="96"/>
      <c r="P17" s="95"/>
      <c r="Q17" s="95"/>
      <c r="R17" s="95"/>
      <c r="S17" s="97"/>
      <c r="T17" s="98"/>
      <c r="U17" s="77"/>
      <c r="V17" s="78"/>
      <c r="W17" s="77"/>
      <c r="X17" s="78"/>
      <c r="Y17" s="77"/>
      <c r="Z17" s="78"/>
      <c r="AA17" s="77"/>
      <c r="AB17" s="78"/>
      <c r="AC17" s="77"/>
      <c r="AD17" s="78"/>
      <c r="AE17" s="77"/>
      <c r="AF17" s="78"/>
      <c r="AG17" s="77"/>
      <c r="AH17" s="80"/>
      <c r="AI17" s="78"/>
      <c r="AJ17" s="71"/>
      <c r="AK17" s="103"/>
      <c r="AL17" s="104"/>
    </row>
    <row r="18" spans="1:38" ht="14.1" customHeight="1" x14ac:dyDescent="0.15">
      <c r="A18" s="85"/>
      <c r="B18" s="92"/>
      <c r="C18" s="93"/>
      <c r="D18" s="93"/>
      <c r="E18" s="93"/>
      <c r="F18" s="94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100"/>
      <c r="T18" s="100"/>
      <c r="U18" s="81" t="str">
        <f>IF(U16="","",INT(U16*0.1))</f>
        <v/>
      </c>
      <c r="V18" s="82"/>
      <c r="W18" s="81" t="str">
        <f t="shared" ref="W18" si="5">IF(W16="","",INT(W16*0.1))</f>
        <v/>
      </c>
      <c r="X18" s="82"/>
      <c r="Y18" s="81" t="str">
        <f t="shared" ref="Y18" si="6">IF(Y16="","",INT(Y16*0.1))</f>
        <v/>
      </c>
      <c r="Z18" s="82"/>
      <c r="AA18" s="81" t="str">
        <f t="shared" ref="AA18" si="7">IF(AA16="","",INT(AA16*0.1))</f>
        <v/>
      </c>
      <c r="AB18" s="82"/>
      <c r="AC18" s="81" t="str">
        <f t="shared" ref="AC18" si="8">IF(AC16="","",INT(AC16*0.1))</f>
        <v/>
      </c>
      <c r="AD18" s="82"/>
      <c r="AE18" s="81" t="str">
        <f t="shared" ref="AE18" si="9">IF(AE16="","",INT(AE16*0.1))</f>
        <v/>
      </c>
      <c r="AF18" s="82"/>
      <c r="AG18" s="81" t="str">
        <f>IF(U18="","",SUM(U18:AE18))</f>
        <v/>
      </c>
      <c r="AH18" s="107"/>
      <c r="AI18" s="82"/>
      <c r="AJ18" s="72"/>
      <c r="AK18" s="105"/>
      <c r="AL18" s="106"/>
    </row>
    <row r="19" spans="1:38" ht="14.1" customHeight="1" x14ac:dyDescent="0.15">
      <c r="A19" s="83">
        <f>A16+1</f>
        <v>2</v>
      </c>
      <c r="B19" s="86"/>
      <c r="C19" s="87"/>
      <c r="D19" s="87"/>
      <c r="E19" s="87"/>
      <c r="F19" s="88"/>
      <c r="G19" s="95"/>
      <c r="H19" s="95"/>
      <c r="I19" s="95"/>
      <c r="J19" s="95"/>
      <c r="K19" s="95"/>
      <c r="L19" s="95"/>
      <c r="M19" s="96"/>
      <c r="N19" s="95"/>
      <c r="O19" s="96"/>
      <c r="P19" s="95"/>
      <c r="Q19" s="95"/>
      <c r="R19" s="95"/>
      <c r="S19" s="97"/>
      <c r="T19" s="98"/>
      <c r="U19" s="75" t="str">
        <f>IF(G$15&gt;=80,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INT((G$15/80)*$B$8), IF(OR(G21&gt;=80,$S21&gt;=80), INT(ROUNDDOWN(G19/G$14,10)* INT((G$15/80)*$B$8)),0))))</f>
        <v/>
      </c>
      <c r="V19" s="76"/>
      <c r="W19" s="75" t="str">
        <f t="shared" ref="W19" si="10">IF(I$15&gt;=80,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INT((I$15/80)*$B$8), IF(OR(I21&gt;=80,$S21&gt;=80), INT(ROUNDDOWN(I19/I$14,10)* INT((I$15/80)*$B$8)),0))))</f>
        <v/>
      </c>
      <c r="X19" s="76"/>
      <c r="Y19" s="75" t="str">
        <f t="shared" ref="Y19" si="11">IF(K$15&gt;=80,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INT((K$15/80)*$B$8), IF(OR(K21&gt;=80,$S21&gt;=80), INT(ROUNDDOWN(K19/K$14,10)* INT((K$15/80)*$B$8)),0))))</f>
        <v/>
      </c>
      <c r="Z19" s="76"/>
      <c r="AA19" s="75" t="str">
        <f t="shared" ref="AA19" si="12">IF(M$15&gt;=80,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INT((M$15/80)*$B$8), IF(OR(M21&gt;=80,$S21&gt;=80), INT(ROUNDDOWN(M19/M$14,10)* INT((M$15/80)*$B$8)),0))))</f>
        <v/>
      </c>
      <c r="AB19" s="76"/>
      <c r="AC19" s="75" t="str">
        <f t="shared" ref="AC19" si="13">IF(O$15&gt;=80,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INT((O$15/80)*$B$8), IF(OR(O21&gt;=80,$S21&gt;=80), INT(ROUNDDOWN(O19/O$14,10)* INT((O$15/80)*$B$8)),0))))</f>
        <v/>
      </c>
      <c r="AD19" s="76"/>
      <c r="AE19" s="75" t="str">
        <f t="shared" ref="AE19" si="14">IF(Q$15&gt;=80,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INT((Q$15/80)*$B$8), IF(OR(Q21&gt;=80,$S21&gt;=80), INT(ROUNDDOWN(Q19/Q$14,10)* INT((Q$15/80)*$B$8)),0))))</f>
        <v/>
      </c>
      <c r="AF19" s="76"/>
      <c r="AG19" s="75" t="str">
        <f>IF(U19="","",SUM(U19:AE19))</f>
        <v/>
      </c>
      <c r="AH19" s="79"/>
      <c r="AI19" s="76"/>
      <c r="AJ19" s="70" t="s">
        <v>36</v>
      </c>
      <c r="AK19" s="101"/>
      <c r="AL19" s="102"/>
    </row>
    <row r="20" spans="1:38" ht="14.1" customHeight="1" x14ac:dyDescent="0.15">
      <c r="A20" s="84"/>
      <c r="B20" s="89"/>
      <c r="C20" s="90"/>
      <c r="D20" s="90"/>
      <c r="E20" s="90"/>
      <c r="F20" s="91"/>
      <c r="G20" s="95"/>
      <c r="H20" s="95"/>
      <c r="I20" s="95"/>
      <c r="J20" s="95"/>
      <c r="K20" s="96"/>
      <c r="L20" s="96"/>
      <c r="M20" s="96"/>
      <c r="N20" s="95"/>
      <c r="O20" s="96"/>
      <c r="P20" s="95"/>
      <c r="Q20" s="95"/>
      <c r="R20" s="95"/>
      <c r="S20" s="97"/>
      <c r="T20" s="98"/>
      <c r="U20" s="77"/>
      <c r="V20" s="78"/>
      <c r="W20" s="77"/>
      <c r="X20" s="78"/>
      <c r="Y20" s="77"/>
      <c r="Z20" s="78"/>
      <c r="AA20" s="77"/>
      <c r="AB20" s="78"/>
      <c r="AC20" s="77"/>
      <c r="AD20" s="78"/>
      <c r="AE20" s="77"/>
      <c r="AF20" s="78"/>
      <c r="AG20" s="77"/>
      <c r="AH20" s="80"/>
      <c r="AI20" s="78"/>
      <c r="AJ20" s="71"/>
      <c r="AK20" s="103"/>
      <c r="AL20" s="104"/>
    </row>
    <row r="21" spans="1:38" ht="14.1" customHeight="1" x14ac:dyDescent="0.15">
      <c r="A21" s="85"/>
      <c r="B21" s="92"/>
      <c r="C21" s="93"/>
      <c r="D21" s="93"/>
      <c r="E21" s="93"/>
      <c r="F21" s="94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100"/>
      <c r="T21" s="100"/>
      <c r="U21" s="81" t="str">
        <f>IF(U19="","",INT(U19*0.1))</f>
        <v/>
      </c>
      <c r="V21" s="82"/>
      <c r="W21" s="81" t="str">
        <f t="shared" ref="W21" si="15">IF(W19="","",INT(W19*0.1))</f>
        <v/>
      </c>
      <c r="X21" s="82"/>
      <c r="Y21" s="81" t="str">
        <f t="shared" ref="Y21" si="16">IF(Y19="","",INT(Y19*0.1))</f>
        <v/>
      </c>
      <c r="Z21" s="82"/>
      <c r="AA21" s="81" t="str">
        <f t="shared" ref="AA21" si="17">IF(AA19="","",INT(AA19*0.1))</f>
        <v/>
      </c>
      <c r="AB21" s="82"/>
      <c r="AC21" s="81" t="str">
        <f t="shared" ref="AC21" si="18">IF(AC19="","",INT(AC19*0.1))</f>
        <v/>
      </c>
      <c r="AD21" s="82"/>
      <c r="AE21" s="81" t="str">
        <f t="shared" ref="AE21" si="19">IF(AE19="","",INT(AE19*0.1))</f>
        <v/>
      </c>
      <c r="AF21" s="82"/>
      <c r="AG21" s="81" t="str">
        <f>IF(U21="","",SUM(U21:AE21))</f>
        <v/>
      </c>
      <c r="AH21" s="107"/>
      <c r="AI21" s="82"/>
      <c r="AJ21" s="72"/>
      <c r="AK21" s="105"/>
      <c r="AL21" s="106"/>
    </row>
    <row r="22" spans="1:38" ht="14.1" customHeight="1" x14ac:dyDescent="0.15">
      <c r="A22" s="83">
        <f>A19+1</f>
        <v>3</v>
      </c>
      <c r="B22" s="86"/>
      <c r="C22" s="87"/>
      <c r="D22" s="87"/>
      <c r="E22" s="87"/>
      <c r="F22" s="88"/>
      <c r="G22" s="95"/>
      <c r="H22" s="95"/>
      <c r="I22" s="95"/>
      <c r="J22" s="95"/>
      <c r="K22" s="95"/>
      <c r="L22" s="95"/>
      <c r="M22" s="96"/>
      <c r="N22" s="95"/>
      <c r="O22" s="96"/>
      <c r="P22" s="95"/>
      <c r="Q22" s="95"/>
      <c r="R22" s="95"/>
      <c r="S22" s="97"/>
      <c r="T22" s="98"/>
      <c r="U22" s="75" t="str">
        <f>IF(G$15&gt;=80,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INT((G$15/80)*$B$8), IF(OR(G24&gt;=80,$S24&gt;=80), INT(ROUNDDOWN(G22/G$14,10)* INT((G$15/80)*$B$8)),0))))</f>
        <v/>
      </c>
      <c r="V22" s="76"/>
      <c r="W22" s="75" t="str">
        <f t="shared" ref="W22" si="20">IF(I$15&gt;=80,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INT((I$15/80)*$B$8), IF(OR(I24&gt;=80,$S24&gt;=80), INT(ROUNDDOWN(I22/I$14,10)* INT((I$15/80)*$B$8)),0))))</f>
        <v/>
      </c>
      <c r="X22" s="76"/>
      <c r="Y22" s="75" t="str">
        <f t="shared" ref="Y22" si="21">IF(K$15&gt;=80,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INT((K$15/80)*$B$8), IF(OR(K24&gt;=80,$S24&gt;=80), INT(ROUNDDOWN(K22/K$14,10)* INT((K$15/80)*$B$8)),0))))</f>
        <v/>
      </c>
      <c r="Z22" s="76"/>
      <c r="AA22" s="75" t="str">
        <f t="shared" ref="AA22" si="22">IF(M$15&gt;=80,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INT((M$15/80)*$B$8), IF(OR(M24&gt;=80,$S24&gt;=80), INT(ROUNDDOWN(M22/M$14,10)* INT((M$15/80)*$B$8)),0))))</f>
        <v/>
      </c>
      <c r="AB22" s="76"/>
      <c r="AC22" s="75" t="str">
        <f t="shared" ref="AC22" si="23">IF(O$15&gt;=80,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INT((O$15/80)*$B$8), IF(OR(O24&gt;=80,$S24&gt;=80), INT(ROUNDDOWN(O22/O$14,10)* INT((O$15/80)*$B$8)),0))))</f>
        <v/>
      </c>
      <c r="AD22" s="76"/>
      <c r="AE22" s="75" t="str">
        <f t="shared" ref="AE22" si="24">IF(Q$15&gt;=80,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INT((Q$15/80)*$B$8), IF(OR(Q24&gt;=80,$S24&gt;=80), INT(ROUNDDOWN(Q22/Q$14,10)* INT((Q$15/80)*$B$8)),0))))</f>
        <v/>
      </c>
      <c r="AF22" s="76"/>
      <c r="AG22" s="75" t="str">
        <f>IF(U22="","",SUM(U22:AE22))</f>
        <v/>
      </c>
      <c r="AH22" s="79"/>
      <c r="AI22" s="76"/>
      <c r="AJ22" s="70" t="s">
        <v>36</v>
      </c>
      <c r="AK22" s="101"/>
      <c r="AL22" s="102"/>
    </row>
    <row r="23" spans="1:38" ht="14.1" customHeight="1" x14ac:dyDescent="0.15">
      <c r="A23" s="84"/>
      <c r="B23" s="89"/>
      <c r="C23" s="90"/>
      <c r="D23" s="90"/>
      <c r="E23" s="90"/>
      <c r="F23" s="91"/>
      <c r="G23" s="95"/>
      <c r="H23" s="95"/>
      <c r="I23" s="95"/>
      <c r="J23" s="95"/>
      <c r="K23" s="96"/>
      <c r="L23" s="96"/>
      <c r="M23" s="96"/>
      <c r="N23" s="95"/>
      <c r="O23" s="96"/>
      <c r="P23" s="95"/>
      <c r="Q23" s="95"/>
      <c r="R23" s="95"/>
      <c r="S23" s="97"/>
      <c r="T23" s="98"/>
      <c r="U23" s="77"/>
      <c r="V23" s="78"/>
      <c r="W23" s="77"/>
      <c r="X23" s="78"/>
      <c r="Y23" s="77"/>
      <c r="Z23" s="78"/>
      <c r="AA23" s="77"/>
      <c r="AB23" s="78"/>
      <c r="AC23" s="77"/>
      <c r="AD23" s="78"/>
      <c r="AE23" s="77"/>
      <c r="AF23" s="78"/>
      <c r="AG23" s="77"/>
      <c r="AH23" s="80"/>
      <c r="AI23" s="78"/>
      <c r="AJ23" s="71"/>
      <c r="AK23" s="103"/>
      <c r="AL23" s="104"/>
    </row>
    <row r="24" spans="1:38" ht="14.1" customHeight="1" x14ac:dyDescent="0.15">
      <c r="A24" s="85"/>
      <c r="B24" s="92"/>
      <c r="C24" s="93"/>
      <c r="D24" s="93"/>
      <c r="E24" s="93"/>
      <c r="F24" s="94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100"/>
      <c r="T24" s="100"/>
      <c r="U24" s="81" t="str">
        <f>IF(U22="","",INT(U22*0.1))</f>
        <v/>
      </c>
      <c r="V24" s="82"/>
      <c r="W24" s="81" t="str">
        <f t="shared" ref="W24" si="25">IF(W22="","",INT(W22*0.1))</f>
        <v/>
      </c>
      <c r="X24" s="82"/>
      <c r="Y24" s="81" t="str">
        <f t="shared" ref="Y24" si="26">IF(Y22="","",INT(Y22*0.1))</f>
        <v/>
      </c>
      <c r="Z24" s="82"/>
      <c r="AA24" s="81" t="str">
        <f t="shared" ref="AA24" si="27">IF(AA22="","",INT(AA22*0.1))</f>
        <v/>
      </c>
      <c r="AB24" s="82"/>
      <c r="AC24" s="81" t="str">
        <f t="shared" ref="AC24" si="28">IF(AC22="","",INT(AC22*0.1))</f>
        <v/>
      </c>
      <c r="AD24" s="82"/>
      <c r="AE24" s="81" t="str">
        <f t="shared" ref="AE24" si="29">IF(AE22="","",INT(AE22*0.1))</f>
        <v/>
      </c>
      <c r="AF24" s="82"/>
      <c r="AG24" s="81" t="str">
        <f>IF(U24="","",SUM(U24:AE24))</f>
        <v/>
      </c>
      <c r="AH24" s="107"/>
      <c r="AI24" s="82"/>
      <c r="AJ24" s="72"/>
      <c r="AK24" s="105"/>
      <c r="AL24" s="106"/>
    </row>
    <row r="25" spans="1:38" ht="14.1" customHeight="1" x14ac:dyDescent="0.15">
      <c r="A25" s="83">
        <f>A22+1</f>
        <v>4</v>
      </c>
      <c r="B25" s="86"/>
      <c r="C25" s="87"/>
      <c r="D25" s="87"/>
      <c r="E25" s="87"/>
      <c r="F25" s="88"/>
      <c r="G25" s="95"/>
      <c r="H25" s="95"/>
      <c r="I25" s="95"/>
      <c r="J25" s="95"/>
      <c r="K25" s="95"/>
      <c r="L25" s="95"/>
      <c r="M25" s="96"/>
      <c r="N25" s="95"/>
      <c r="O25" s="96"/>
      <c r="P25" s="95"/>
      <c r="Q25" s="95"/>
      <c r="R25" s="95"/>
      <c r="S25" s="97"/>
      <c r="T25" s="98"/>
      <c r="U25" s="75" t="str">
        <f>IF(G$15&gt;=80,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INT((G$15/80)*$B$8), IF(OR(G27&gt;=80,$S27&gt;=80), INT(ROUNDDOWN(G25/G$14,10)* INT((G$15/80)*$B$8)),0))))</f>
        <v/>
      </c>
      <c r="V25" s="76"/>
      <c r="W25" s="75" t="str">
        <f t="shared" ref="W25" si="30">IF(I$15&gt;=80,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INT((I$15/80)*$B$8), IF(OR(I27&gt;=80,$S27&gt;=80), INT(ROUNDDOWN(I25/I$14,10)* INT((I$15/80)*$B$8)),0))))</f>
        <v/>
      </c>
      <c r="X25" s="76"/>
      <c r="Y25" s="75" t="str">
        <f t="shared" ref="Y25" si="31">IF(K$15&gt;=80,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INT((K$15/80)*$B$8), IF(OR(K27&gt;=80,$S27&gt;=80), INT(ROUNDDOWN(K25/K$14,10)* INT((K$15/80)*$B$8)),0))))</f>
        <v/>
      </c>
      <c r="Z25" s="76"/>
      <c r="AA25" s="75" t="str">
        <f t="shared" ref="AA25" si="32">IF(M$15&gt;=80,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INT((M$15/80)*$B$8), IF(OR(M27&gt;=80,$S27&gt;=80), INT(ROUNDDOWN(M25/M$14,10)* INT((M$15/80)*$B$8)),0))))</f>
        <v/>
      </c>
      <c r="AB25" s="76"/>
      <c r="AC25" s="75" t="str">
        <f t="shared" ref="AC25" si="33">IF(O$15&gt;=80,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INT((O$15/80)*$B$8), IF(OR(O27&gt;=80,$S27&gt;=80), INT(ROUNDDOWN(O25/O$14,10)* INT((O$15/80)*$B$8)),0))))</f>
        <v/>
      </c>
      <c r="AD25" s="76"/>
      <c r="AE25" s="75" t="str">
        <f t="shared" ref="AE25" si="34">IF(Q$15&gt;=80,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INT((Q$15/80)*$B$8), IF(OR(Q27&gt;=80,$S27&gt;=80), INT(ROUNDDOWN(Q25/Q$14,10)* INT((Q$15/80)*$B$8)),0))))</f>
        <v/>
      </c>
      <c r="AF25" s="76"/>
      <c r="AG25" s="75" t="str">
        <f>IF(U25="","",SUM(U25:AE25))</f>
        <v/>
      </c>
      <c r="AH25" s="79"/>
      <c r="AI25" s="76"/>
      <c r="AJ25" s="70" t="s">
        <v>36</v>
      </c>
      <c r="AK25" s="101"/>
      <c r="AL25" s="102"/>
    </row>
    <row r="26" spans="1:38" ht="14.1" customHeight="1" x14ac:dyDescent="0.15">
      <c r="A26" s="84"/>
      <c r="B26" s="89"/>
      <c r="C26" s="90"/>
      <c r="D26" s="90"/>
      <c r="E26" s="90"/>
      <c r="F26" s="91"/>
      <c r="G26" s="95"/>
      <c r="H26" s="95"/>
      <c r="I26" s="95"/>
      <c r="J26" s="95"/>
      <c r="K26" s="96"/>
      <c r="L26" s="96"/>
      <c r="M26" s="96"/>
      <c r="N26" s="95"/>
      <c r="O26" s="96"/>
      <c r="P26" s="95"/>
      <c r="Q26" s="95"/>
      <c r="R26" s="95"/>
      <c r="S26" s="97"/>
      <c r="T26" s="98"/>
      <c r="U26" s="77"/>
      <c r="V26" s="78"/>
      <c r="W26" s="77"/>
      <c r="X26" s="78"/>
      <c r="Y26" s="77"/>
      <c r="Z26" s="78"/>
      <c r="AA26" s="77"/>
      <c r="AB26" s="78"/>
      <c r="AC26" s="77"/>
      <c r="AD26" s="78"/>
      <c r="AE26" s="77"/>
      <c r="AF26" s="78"/>
      <c r="AG26" s="77"/>
      <c r="AH26" s="80"/>
      <c r="AI26" s="78"/>
      <c r="AJ26" s="71"/>
      <c r="AK26" s="103"/>
      <c r="AL26" s="104"/>
    </row>
    <row r="27" spans="1:38" ht="14.1" customHeight="1" x14ac:dyDescent="0.15">
      <c r="A27" s="85"/>
      <c r="B27" s="92"/>
      <c r="C27" s="93"/>
      <c r="D27" s="93"/>
      <c r="E27" s="93"/>
      <c r="F27" s="94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100"/>
      <c r="T27" s="100"/>
      <c r="U27" s="81" t="str">
        <f>IF(U25="","",INT(U25*0.1))</f>
        <v/>
      </c>
      <c r="V27" s="82"/>
      <c r="W27" s="81" t="str">
        <f t="shared" ref="W27" si="35">IF(W25="","",INT(W25*0.1))</f>
        <v/>
      </c>
      <c r="X27" s="82"/>
      <c r="Y27" s="81" t="str">
        <f t="shared" ref="Y27" si="36">IF(Y25="","",INT(Y25*0.1))</f>
        <v/>
      </c>
      <c r="Z27" s="82"/>
      <c r="AA27" s="81" t="str">
        <f t="shared" ref="AA27" si="37">IF(AA25="","",INT(AA25*0.1))</f>
        <v/>
      </c>
      <c r="AB27" s="82"/>
      <c r="AC27" s="81" t="str">
        <f t="shared" ref="AC27" si="38">IF(AC25="","",INT(AC25*0.1))</f>
        <v/>
      </c>
      <c r="AD27" s="82"/>
      <c r="AE27" s="81" t="str">
        <f t="shared" ref="AE27" si="39">IF(AE25="","",INT(AE25*0.1))</f>
        <v/>
      </c>
      <c r="AF27" s="82"/>
      <c r="AG27" s="81" t="str">
        <f>IF(U27="","",SUM(U27:AE27))</f>
        <v/>
      </c>
      <c r="AH27" s="107"/>
      <c r="AI27" s="82"/>
      <c r="AJ27" s="72"/>
      <c r="AK27" s="105"/>
      <c r="AL27" s="106"/>
    </row>
    <row r="28" spans="1:38" ht="14.1" customHeight="1" x14ac:dyDescent="0.15">
      <c r="A28" s="83">
        <f>A25+1</f>
        <v>5</v>
      </c>
      <c r="B28" s="86"/>
      <c r="C28" s="87"/>
      <c r="D28" s="87"/>
      <c r="E28" s="87"/>
      <c r="F28" s="88"/>
      <c r="G28" s="95"/>
      <c r="H28" s="95"/>
      <c r="I28" s="95"/>
      <c r="J28" s="95"/>
      <c r="K28" s="95"/>
      <c r="L28" s="95"/>
      <c r="M28" s="96"/>
      <c r="N28" s="95"/>
      <c r="O28" s="96"/>
      <c r="P28" s="95"/>
      <c r="Q28" s="95"/>
      <c r="R28" s="95"/>
      <c r="S28" s="97"/>
      <c r="T28" s="98"/>
      <c r="U28" s="75" t="str">
        <f>IF(G$15&gt;=80,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INT((G$15/80)*$B$8), IF(OR(G30&gt;=80,$S30&gt;=80), INT(ROUNDDOWN(G28/G$14,10)* INT((G$15/80)*$B$8)),0))))</f>
        <v/>
      </c>
      <c r="V28" s="76"/>
      <c r="W28" s="75" t="str">
        <f t="shared" ref="W28" si="40">IF(I$15&gt;=80,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INT((I$15/80)*$B$8), IF(OR(I30&gt;=80,$S30&gt;=80), INT(ROUNDDOWN(I28/I$14,10)* INT((I$15/80)*$B$8)),0))))</f>
        <v/>
      </c>
      <c r="X28" s="76"/>
      <c r="Y28" s="75" t="str">
        <f t="shared" ref="Y28" si="41">IF(K$15&gt;=80,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INT((K$15/80)*$B$8), IF(OR(K30&gt;=80,$S30&gt;=80), INT(ROUNDDOWN(K28/K$14,10)* INT((K$15/80)*$B$8)),0))))</f>
        <v/>
      </c>
      <c r="Z28" s="76"/>
      <c r="AA28" s="75" t="str">
        <f t="shared" ref="AA28" si="42">IF(M$15&gt;=80,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INT((M$15/80)*$B$8), IF(OR(M30&gt;=80,$S30&gt;=80), INT(ROUNDDOWN(M28/M$14,10)* INT((M$15/80)*$B$8)),0))))</f>
        <v/>
      </c>
      <c r="AB28" s="76"/>
      <c r="AC28" s="75" t="str">
        <f t="shared" ref="AC28" si="43">IF(O$15&gt;=80,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INT((O$15/80)*$B$8), IF(OR(O30&gt;=80,$S30&gt;=80), INT(ROUNDDOWN(O28/O$14,10)* INT((O$15/80)*$B$8)),0))))</f>
        <v/>
      </c>
      <c r="AD28" s="76"/>
      <c r="AE28" s="75" t="str">
        <f t="shared" ref="AE28" si="44">IF(Q$15&gt;=80,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INT((Q$15/80)*$B$8), IF(OR(Q30&gt;=80,$S30&gt;=80), INT(ROUNDDOWN(Q28/Q$14,10)* INT((Q$15/80)*$B$8)),0))))</f>
        <v/>
      </c>
      <c r="AF28" s="76"/>
      <c r="AG28" s="75" t="str">
        <f>IF(U28="","",SUM(U28:AE28))</f>
        <v/>
      </c>
      <c r="AH28" s="79"/>
      <c r="AI28" s="76"/>
      <c r="AJ28" s="70" t="s">
        <v>36</v>
      </c>
      <c r="AK28" s="101"/>
      <c r="AL28" s="102"/>
    </row>
    <row r="29" spans="1:38" ht="14.1" customHeight="1" x14ac:dyDescent="0.15">
      <c r="A29" s="84"/>
      <c r="B29" s="89"/>
      <c r="C29" s="90"/>
      <c r="D29" s="90"/>
      <c r="E29" s="90"/>
      <c r="F29" s="91"/>
      <c r="G29" s="95"/>
      <c r="H29" s="95"/>
      <c r="I29" s="95"/>
      <c r="J29" s="95"/>
      <c r="K29" s="96"/>
      <c r="L29" s="96"/>
      <c r="M29" s="96"/>
      <c r="N29" s="95"/>
      <c r="O29" s="96"/>
      <c r="P29" s="95"/>
      <c r="Q29" s="95"/>
      <c r="R29" s="95"/>
      <c r="S29" s="97"/>
      <c r="T29" s="98"/>
      <c r="U29" s="77"/>
      <c r="V29" s="78"/>
      <c r="W29" s="77"/>
      <c r="X29" s="78"/>
      <c r="Y29" s="77"/>
      <c r="Z29" s="78"/>
      <c r="AA29" s="77"/>
      <c r="AB29" s="78"/>
      <c r="AC29" s="77"/>
      <c r="AD29" s="78"/>
      <c r="AE29" s="77"/>
      <c r="AF29" s="78"/>
      <c r="AG29" s="77"/>
      <c r="AH29" s="80"/>
      <c r="AI29" s="78"/>
      <c r="AJ29" s="71"/>
      <c r="AK29" s="103"/>
      <c r="AL29" s="104"/>
    </row>
    <row r="30" spans="1:38" ht="14.1" customHeight="1" x14ac:dyDescent="0.15">
      <c r="A30" s="85"/>
      <c r="B30" s="92"/>
      <c r="C30" s="93"/>
      <c r="D30" s="93"/>
      <c r="E30" s="93"/>
      <c r="F30" s="94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100"/>
      <c r="T30" s="100"/>
      <c r="U30" s="81" t="str">
        <f>IF(U28="","",INT(U28*0.1))</f>
        <v/>
      </c>
      <c r="V30" s="82"/>
      <c r="W30" s="81" t="str">
        <f t="shared" ref="W30" si="45">IF(W28="","",INT(W28*0.1))</f>
        <v/>
      </c>
      <c r="X30" s="82"/>
      <c r="Y30" s="81" t="str">
        <f t="shared" ref="Y30" si="46">IF(Y28="","",INT(Y28*0.1))</f>
        <v/>
      </c>
      <c r="Z30" s="82"/>
      <c r="AA30" s="81" t="str">
        <f t="shared" ref="AA30" si="47">IF(AA28="","",INT(AA28*0.1))</f>
        <v/>
      </c>
      <c r="AB30" s="82"/>
      <c r="AC30" s="81" t="str">
        <f t="shared" ref="AC30" si="48">IF(AC28="","",INT(AC28*0.1))</f>
        <v/>
      </c>
      <c r="AD30" s="82"/>
      <c r="AE30" s="81" t="str">
        <f t="shared" ref="AE30" si="49">IF(AE28="","",INT(AE28*0.1))</f>
        <v/>
      </c>
      <c r="AF30" s="82"/>
      <c r="AG30" s="81" t="str">
        <f>IF(U30="","",SUM(U30:AE30))</f>
        <v/>
      </c>
      <c r="AH30" s="107"/>
      <c r="AI30" s="82"/>
      <c r="AJ30" s="72"/>
      <c r="AK30" s="105"/>
      <c r="AL30" s="106"/>
    </row>
    <row r="31" spans="1:38" ht="14.1" customHeight="1" x14ac:dyDescent="0.15">
      <c r="A31" s="83">
        <f>A28+1</f>
        <v>6</v>
      </c>
      <c r="B31" s="86"/>
      <c r="C31" s="87"/>
      <c r="D31" s="87"/>
      <c r="E31" s="87"/>
      <c r="F31" s="88"/>
      <c r="G31" s="95"/>
      <c r="H31" s="95"/>
      <c r="I31" s="95"/>
      <c r="J31" s="95"/>
      <c r="K31" s="95"/>
      <c r="L31" s="95"/>
      <c r="M31" s="96"/>
      <c r="N31" s="95"/>
      <c r="O31" s="96"/>
      <c r="P31" s="95"/>
      <c r="Q31" s="95"/>
      <c r="R31" s="95"/>
      <c r="S31" s="97"/>
      <c r="T31" s="98"/>
      <c r="U31" s="75" t="str">
        <f>IF(G$15&gt;=80,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INT((G$15/80)*$B$8), IF(OR(G33&gt;=80,$S33&gt;=80), INT(ROUNDDOWN(G31/G$14,10)* INT((G$15/80)*$B$8)),0))))</f>
        <v/>
      </c>
      <c r="V31" s="76"/>
      <c r="W31" s="75" t="str">
        <f t="shared" ref="W31" si="50">IF(I$15&gt;=80,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INT((I$15/80)*$B$8), IF(OR(I33&gt;=80,$S33&gt;=80), INT(ROUNDDOWN(I31/I$14,10)* INT((I$15/80)*$B$8)),0))))</f>
        <v/>
      </c>
      <c r="X31" s="76"/>
      <c r="Y31" s="75" t="str">
        <f t="shared" ref="Y31" si="51">IF(K$15&gt;=80,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INT((K$15/80)*$B$8), IF(OR(K33&gt;=80,$S33&gt;=80), INT(ROUNDDOWN(K31/K$14,10)* INT((K$15/80)*$B$8)),0))))</f>
        <v/>
      </c>
      <c r="Z31" s="76"/>
      <c r="AA31" s="75" t="str">
        <f t="shared" ref="AA31" si="52">IF(M$15&gt;=80,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INT((M$15/80)*$B$8), IF(OR(M33&gt;=80,$S33&gt;=80), INT(ROUNDDOWN(M31/M$14,10)* INT((M$15/80)*$B$8)),0))))</f>
        <v/>
      </c>
      <c r="AB31" s="76"/>
      <c r="AC31" s="75" t="str">
        <f t="shared" ref="AC31" si="53">IF(O$15&gt;=80,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INT((O$15/80)*$B$8), IF(OR(O33&gt;=80,$S33&gt;=80), INT(ROUNDDOWN(O31/O$14,10)* INT((O$15/80)*$B$8)),0))))</f>
        <v/>
      </c>
      <c r="AD31" s="76"/>
      <c r="AE31" s="75" t="str">
        <f t="shared" ref="AE31" si="54">IF(Q$15&gt;=80,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INT((Q$15/80)*$B$8), IF(OR(Q33&gt;=80,$S33&gt;=80), INT(ROUNDDOWN(Q31/Q$14,10)* INT((Q$15/80)*$B$8)),0))))</f>
        <v/>
      </c>
      <c r="AF31" s="76"/>
      <c r="AG31" s="75" t="str">
        <f>IF(U31="","",SUM(U31:AE31))</f>
        <v/>
      </c>
      <c r="AH31" s="79"/>
      <c r="AI31" s="76"/>
      <c r="AJ31" s="70" t="s">
        <v>36</v>
      </c>
      <c r="AK31" s="101"/>
      <c r="AL31" s="102"/>
    </row>
    <row r="32" spans="1:38" ht="14.1" customHeight="1" x14ac:dyDescent="0.15">
      <c r="A32" s="84"/>
      <c r="B32" s="89"/>
      <c r="C32" s="90"/>
      <c r="D32" s="90"/>
      <c r="E32" s="90"/>
      <c r="F32" s="91"/>
      <c r="G32" s="95"/>
      <c r="H32" s="95"/>
      <c r="I32" s="95"/>
      <c r="J32" s="95"/>
      <c r="K32" s="96"/>
      <c r="L32" s="96"/>
      <c r="M32" s="96"/>
      <c r="N32" s="95"/>
      <c r="O32" s="96"/>
      <c r="P32" s="95"/>
      <c r="Q32" s="95"/>
      <c r="R32" s="95"/>
      <c r="S32" s="97"/>
      <c r="T32" s="98"/>
      <c r="U32" s="77"/>
      <c r="V32" s="78"/>
      <c r="W32" s="77"/>
      <c r="X32" s="78"/>
      <c r="Y32" s="77"/>
      <c r="Z32" s="78"/>
      <c r="AA32" s="77"/>
      <c r="AB32" s="78"/>
      <c r="AC32" s="77"/>
      <c r="AD32" s="78"/>
      <c r="AE32" s="77"/>
      <c r="AF32" s="78"/>
      <c r="AG32" s="77"/>
      <c r="AH32" s="80"/>
      <c r="AI32" s="78"/>
      <c r="AJ32" s="71"/>
      <c r="AK32" s="103"/>
      <c r="AL32" s="104"/>
    </row>
    <row r="33" spans="1:38" ht="14.1" customHeight="1" x14ac:dyDescent="0.15">
      <c r="A33" s="85"/>
      <c r="B33" s="92"/>
      <c r="C33" s="93"/>
      <c r="D33" s="93"/>
      <c r="E33" s="93"/>
      <c r="F33" s="94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100"/>
      <c r="T33" s="100"/>
      <c r="U33" s="81" t="str">
        <f>IF(U31="","",INT(U31*0.1))</f>
        <v/>
      </c>
      <c r="V33" s="82"/>
      <c r="W33" s="81" t="str">
        <f t="shared" ref="W33" si="55">IF(W31="","",INT(W31*0.1))</f>
        <v/>
      </c>
      <c r="X33" s="82"/>
      <c r="Y33" s="81" t="str">
        <f t="shared" ref="Y33" si="56">IF(Y31="","",INT(Y31*0.1))</f>
        <v/>
      </c>
      <c r="Z33" s="82"/>
      <c r="AA33" s="81" t="str">
        <f t="shared" ref="AA33" si="57">IF(AA31="","",INT(AA31*0.1))</f>
        <v/>
      </c>
      <c r="AB33" s="82"/>
      <c r="AC33" s="81" t="str">
        <f t="shared" ref="AC33" si="58">IF(AC31="","",INT(AC31*0.1))</f>
        <v/>
      </c>
      <c r="AD33" s="82"/>
      <c r="AE33" s="81" t="str">
        <f t="shared" ref="AE33" si="59">IF(AE31="","",INT(AE31*0.1))</f>
        <v/>
      </c>
      <c r="AF33" s="82"/>
      <c r="AG33" s="81" t="str">
        <f>IF(U33="","",SUM(U33:AE33))</f>
        <v/>
      </c>
      <c r="AH33" s="107"/>
      <c r="AI33" s="82"/>
      <c r="AJ33" s="72"/>
      <c r="AK33" s="105"/>
      <c r="AL33" s="106"/>
    </row>
    <row r="34" spans="1:38" ht="14.1" customHeight="1" x14ac:dyDescent="0.15">
      <c r="A34" s="83">
        <f>A31+1</f>
        <v>7</v>
      </c>
      <c r="B34" s="86"/>
      <c r="C34" s="87"/>
      <c r="D34" s="87"/>
      <c r="E34" s="87"/>
      <c r="F34" s="88"/>
      <c r="G34" s="95"/>
      <c r="H34" s="95"/>
      <c r="I34" s="95"/>
      <c r="J34" s="95"/>
      <c r="K34" s="95"/>
      <c r="L34" s="95"/>
      <c r="M34" s="96"/>
      <c r="N34" s="95"/>
      <c r="O34" s="96"/>
      <c r="P34" s="95"/>
      <c r="Q34" s="95"/>
      <c r="R34" s="95"/>
      <c r="S34" s="97"/>
      <c r="T34" s="98"/>
      <c r="U34" s="75" t="str">
        <f>IF(G$15&gt;=80,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INT((G$15/80)*$B$8), IF(OR(G36&gt;=80,$S36&gt;=80), INT(ROUNDDOWN(G34/G$14,10)* INT((G$15/80)*$B$8)),0))))</f>
        <v/>
      </c>
      <c r="V34" s="76"/>
      <c r="W34" s="75" t="str">
        <f t="shared" ref="W34" si="60">IF(I$15&gt;=80,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INT((I$15/80)*$B$8), IF(OR(I36&gt;=80,$S36&gt;=80), INT(ROUNDDOWN(I34/I$14,10)* INT((I$15/80)*$B$8)),0))))</f>
        <v/>
      </c>
      <c r="X34" s="76"/>
      <c r="Y34" s="75" t="str">
        <f t="shared" ref="Y34" si="61">IF(K$15&gt;=80,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INT((K$15/80)*$B$8), IF(OR(K36&gt;=80,$S36&gt;=80), INT(ROUNDDOWN(K34/K$14,10)* INT((K$15/80)*$B$8)),0))))</f>
        <v/>
      </c>
      <c r="Z34" s="76"/>
      <c r="AA34" s="75" t="str">
        <f t="shared" ref="AA34" si="62">IF(M$15&gt;=80,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INT((M$15/80)*$B$8), IF(OR(M36&gt;=80,$S36&gt;=80), INT(ROUNDDOWN(M34/M$14,10)* INT((M$15/80)*$B$8)),0))))</f>
        <v/>
      </c>
      <c r="AB34" s="76"/>
      <c r="AC34" s="75" t="str">
        <f t="shared" ref="AC34" si="63">IF(O$15&gt;=80,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INT((O$15/80)*$B$8), IF(OR(O36&gt;=80,$S36&gt;=80), INT(ROUNDDOWN(O34/O$14,10)* INT((O$15/80)*$B$8)),0))))</f>
        <v/>
      </c>
      <c r="AD34" s="76"/>
      <c r="AE34" s="75" t="str">
        <f t="shared" ref="AE34" si="64">IF(Q$15&gt;=80,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INT((Q$15/80)*$B$8), IF(OR(Q36&gt;=80,$S36&gt;=80), INT(ROUNDDOWN(Q34/Q$14,10)* INT((Q$15/80)*$B$8)),0))))</f>
        <v/>
      </c>
      <c r="AF34" s="76"/>
      <c r="AG34" s="75" t="str">
        <f>IF(U34="","",SUM(U34:AE34))</f>
        <v/>
      </c>
      <c r="AH34" s="79"/>
      <c r="AI34" s="76"/>
      <c r="AJ34" s="70" t="s">
        <v>36</v>
      </c>
      <c r="AK34" s="101"/>
      <c r="AL34" s="102"/>
    </row>
    <row r="35" spans="1:38" ht="14.1" customHeight="1" x14ac:dyDescent="0.15">
      <c r="A35" s="84"/>
      <c r="B35" s="89"/>
      <c r="C35" s="90"/>
      <c r="D35" s="90"/>
      <c r="E35" s="90"/>
      <c r="F35" s="91"/>
      <c r="G35" s="95"/>
      <c r="H35" s="95"/>
      <c r="I35" s="95"/>
      <c r="J35" s="95"/>
      <c r="K35" s="96"/>
      <c r="L35" s="96"/>
      <c r="M35" s="96"/>
      <c r="N35" s="95"/>
      <c r="O35" s="96"/>
      <c r="P35" s="95"/>
      <c r="Q35" s="95"/>
      <c r="R35" s="95"/>
      <c r="S35" s="97"/>
      <c r="T35" s="98"/>
      <c r="U35" s="77"/>
      <c r="V35" s="78"/>
      <c r="W35" s="77"/>
      <c r="X35" s="78"/>
      <c r="Y35" s="77"/>
      <c r="Z35" s="78"/>
      <c r="AA35" s="77"/>
      <c r="AB35" s="78"/>
      <c r="AC35" s="77"/>
      <c r="AD35" s="78"/>
      <c r="AE35" s="77"/>
      <c r="AF35" s="78"/>
      <c r="AG35" s="77"/>
      <c r="AH35" s="80"/>
      <c r="AI35" s="78"/>
      <c r="AJ35" s="71"/>
      <c r="AK35" s="103"/>
      <c r="AL35" s="104"/>
    </row>
    <row r="36" spans="1:38" ht="14.1" customHeight="1" x14ac:dyDescent="0.15">
      <c r="A36" s="85"/>
      <c r="B36" s="92"/>
      <c r="C36" s="93"/>
      <c r="D36" s="93"/>
      <c r="E36" s="93"/>
      <c r="F36" s="94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100"/>
      <c r="T36" s="100"/>
      <c r="U36" s="81" t="str">
        <f>IF(U34="","",INT(U34*0.1))</f>
        <v/>
      </c>
      <c r="V36" s="82"/>
      <c r="W36" s="81" t="str">
        <f t="shared" ref="W36" si="65">IF(W34="","",INT(W34*0.1))</f>
        <v/>
      </c>
      <c r="X36" s="82"/>
      <c r="Y36" s="81" t="str">
        <f t="shared" ref="Y36" si="66">IF(Y34="","",INT(Y34*0.1))</f>
        <v/>
      </c>
      <c r="Z36" s="82"/>
      <c r="AA36" s="81" t="str">
        <f t="shared" ref="AA36" si="67">IF(AA34="","",INT(AA34*0.1))</f>
        <v/>
      </c>
      <c r="AB36" s="82"/>
      <c r="AC36" s="81" t="str">
        <f t="shared" ref="AC36" si="68">IF(AC34="","",INT(AC34*0.1))</f>
        <v/>
      </c>
      <c r="AD36" s="82"/>
      <c r="AE36" s="81" t="str">
        <f t="shared" ref="AE36" si="69">IF(AE34="","",INT(AE34*0.1))</f>
        <v/>
      </c>
      <c r="AF36" s="82"/>
      <c r="AG36" s="81" t="str">
        <f>IF(U36="","",SUM(U36:AE36))</f>
        <v/>
      </c>
      <c r="AH36" s="107"/>
      <c r="AI36" s="82"/>
      <c r="AJ36" s="72"/>
      <c r="AK36" s="105"/>
      <c r="AL36" s="106"/>
    </row>
    <row r="37" spans="1:38" ht="14.1" customHeight="1" x14ac:dyDescent="0.15">
      <c r="A37" s="83">
        <f>A34+1</f>
        <v>8</v>
      </c>
      <c r="B37" s="86"/>
      <c r="C37" s="87"/>
      <c r="D37" s="87"/>
      <c r="E37" s="87"/>
      <c r="F37" s="88"/>
      <c r="G37" s="95"/>
      <c r="H37" s="95"/>
      <c r="I37" s="95"/>
      <c r="J37" s="95"/>
      <c r="K37" s="95"/>
      <c r="L37" s="95"/>
      <c r="M37" s="96"/>
      <c r="N37" s="95"/>
      <c r="O37" s="96"/>
      <c r="P37" s="95"/>
      <c r="Q37" s="95"/>
      <c r="R37" s="95"/>
      <c r="S37" s="97"/>
      <c r="T37" s="98"/>
      <c r="U37" s="75" t="str">
        <f>IF(G$15&gt;=80,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INT((G$15/80)*$B$8), IF(OR(G39&gt;=80,$S39&gt;=80), INT(ROUNDDOWN(G37/G$14,10)* INT((G$15/80)*$B$8)),0))))</f>
        <v/>
      </c>
      <c r="V37" s="76"/>
      <c r="W37" s="75" t="str">
        <f t="shared" ref="W37" si="70">IF(I$15&gt;=80,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INT((I$15/80)*$B$8), IF(OR(I39&gt;=80,$S39&gt;=80), INT(ROUNDDOWN(I37/I$14,10)* INT((I$15/80)*$B$8)),0))))</f>
        <v/>
      </c>
      <c r="X37" s="76"/>
      <c r="Y37" s="75" t="str">
        <f t="shared" ref="Y37" si="71">IF(K$15&gt;=80,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INT((K$15/80)*$B$8), IF(OR(K39&gt;=80,$S39&gt;=80), INT(ROUNDDOWN(K37/K$14,10)* INT((K$15/80)*$B$8)),0))))</f>
        <v/>
      </c>
      <c r="Z37" s="76"/>
      <c r="AA37" s="75" t="str">
        <f t="shared" ref="AA37" si="72">IF(M$15&gt;=80,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INT((M$15/80)*$B$8), IF(OR(M39&gt;=80,$S39&gt;=80), INT(ROUNDDOWN(M37/M$14,10)* INT((M$15/80)*$B$8)),0))))</f>
        <v/>
      </c>
      <c r="AB37" s="76"/>
      <c r="AC37" s="75" t="str">
        <f t="shared" ref="AC37" si="73">IF(O$15&gt;=80,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INT((O$15/80)*$B$8), IF(OR(O39&gt;=80,$S39&gt;=80), INT(ROUNDDOWN(O37/O$14,10)* INT((O$15/80)*$B$8)),0))))</f>
        <v/>
      </c>
      <c r="AD37" s="76"/>
      <c r="AE37" s="75" t="str">
        <f t="shared" ref="AE37" si="74">IF(Q$15&gt;=80,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INT((Q$15/80)*$B$8), IF(OR(Q39&gt;=80,$S39&gt;=80), INT(ROUNDDOWN(Q37/Q$14,10)* INT((Q$15/80)*$B$8)),0))))</f>
        <v/>
      </c>
      <c r="AF37" s="76"/>
      <c r="AG37" s="75" t="str">
        <f>IF(U37="","",SUM(U37:AE37))</f>
        <v/>
      </c>
      <c r="AH37" s="79"/>
      <c r="AI37" s="76"/>
      <c r="AJ37" s="70" t="s">
        <v>36</v>
      </c>
      <c r="AK37" s="101"/>
      <c r="AL37" s="102"/>
    </row>
    <row r="38" spans="1:38" ht="14.1" customHeight="1" x14ac:dyDescent="0.15">
      <c r="A38" s="84"/>
      <c r="B38" s="89"/>
      <c r="C38" s="90"/>
      <c r="D38" s="90"/>
      <c r="E38" s="90"/>
      <c r="F38" s="91"/>
      <c r="G38" s="95"/>
      <c r="H38" s="95"/>
      <c r="I38" s="95"/>
      <c r="J38" s="95"/>
      <c r="K38" s="96"/>
      <c r="L38" s="96"/>
      <c r="M38" s="96"/>
      <c r="N38" s="95"/>
      <c r="O38" s="96"/>
      <c r="P38" s="95"/>
      <c r="Q38" s="95"/>
      <c r="R38" s="95"/>
      <c r="S38" s="97"/>
      <c r="T38" s="98"/>
      <c r="U38" s="77"/>
      <c r="V38" s="78"/>
      <c r="W38" s="77"/>
      <c r="X38" s="78"/>
      <c r="Y38" s="77"/>
      <c r="Z38" s="78"/>
      <c r="AA38" s="77"/>
      <c r="AB38" s="78"/>
      <c r="AC38" s="77"/>
      <c r="AD38" s="78"/>
      <c r="AE38" s="77"/>
      <c r="AF38" s="78"/>
      <c r="AG38" s="77"/>
      <c r="AH38" s="80"/>
      <c r="AI38" s="78"/>
      <c r="AJ38" s="71"/>
      <c r="AK38" s="103"/>
      <c r="AL38" s="104"/>
    </row>
    <row r="39" spans="1:38" ht="14.1" customHeight="1" x14ac:dyDescent="0.15">
      <c r="A39" s="85"/>
      <c r="B39" s="92"/>
      <c r="C39" s="93"/>
      <c r="D39" s="93"/>
      <c r="E39" s="93"/>
      <c r="F39" s="94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100"/>
      <c r="T39" s="100"/>
      <c r="U39" s="81" t="str">
        <f>IF(U37="","",INT(U37*0.1))</f>
        <v/>
      </c>
      <c r="V39" s="82"/>
      <c r="W39" s="81" t="str">
        <f t="shared" ref="W39" si="75">IF(W37="","",INT(W37*0.1))</f>
        <v/>
      </c>
      <c r="X39" s="82"/>
      <c r="Y39" s="81" t="str">
        <f t="shared" ref="Y39" si="76">IF(Y37="","",INT(Y37*0.1))</f>
        <v/>
      </c>
      <c r="Z39" s="82"/>
      <c r="AA39" s="81" t="str">
        <f t="shared" ref="AA39" si="77">IF(AA37="","",INT(AA37*0.1))</f>
        <v/>
      </c>
      <c r="AB39" s="82"/>
      <c r="AC39" s="81" t="str">
        <f t="shared" ref="AC39" si="78">IF(AC37="","",INT(AC37*0.1))</f>
        <v/>
      </c>
      <c r="AD39" s="82"/>
      <c r="AE39" s="81" t="str">
        <f t="shared" ref="AE39" si="79">IF(AE37="","",INT(AE37*0.1))</f>
        <v/>
      </c>
      <c r="AF39" s="82"/>
      <c r="AG39" s="81" t="str">
        <f>IF(U39="","",SUM(U39:AE39))</f>
        <v/>
      </c>
      <c r="AH39" s="107"/>
      <c r="AI39" s="82"/>
      <c r="AJ39" s="72"/>
      <c r="AK39" s="105"/>
      <c r="AL39" s="106"/>
    </row>
    <row r="40" spans="1:38" ht="14.1" customHeight="1" x14ac:dyDescent="0.15">
      <c r="A40" s="83">
        <f>A37+1</f>
        <v>9</v>
      </c>
      <c r="B40" s="86"/>
      <c r="C40" s="87"/>
      <c r="D40" s="87"/>
      <c r="E40" s="87"/>
      <c r="F40" s="88"/>
      <c r="G40" s="95"/>
      <c r="H40" s="95"/>
      <c r="I40" s="95"/>
      <c r="J40" s="95"/>
      <c r="K40" s="95"/>
      <c r="L40" s="95"/>
      <c r="M40" s="96"/>
      <c r="N40" s="95"/>
      <c r="O40" s="96"/>
      <c r="P40" s="95"/>
      <c r="Q40" s="95"/>
      <c r="R40" s="95"/>
      <c r="S40" s="97"/>
      <c r="T40" s="98"/>
      <c r="U40" s="75" t="str">
        <f>IF(G$15&gt;=80,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INT((G$15/80)*$B$8), IF(OR(G42&gt;=80,$S42&gt;=80), INT(ROUNDDOWN(G40/G$14,10)* INT((G$15/80)*$B$8)),0))))</f>
        <v/>
      </c>
      <c r="V40" s="76"/>
      <c r="W40" s="75" t="str">
        <f t="shared" ref="W40" si="80">IF(I$15&gt;=80,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INT((I$15/80)*$B$8), IF(OR(I42&gt;=80,$S42&gt;=80), INT(ROUNDDOWN(I40/I$14,10)* INT((I$15/80)*$B$8)),0))))</f>
        <v/>
      </c>
      <c r="X40" s="76"/>
      <c r="Y40" s="75" t="str">
        <f t="shared" ref="Y40" si="81">IF(K$15&gt;=80,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INT((K$15/80)*$B$8), IF(OR(K42&gt;=80,$S42&gt;=80), INT(ROUNDDOWN(K40/K$14,10)* INT((K$15/80)*$B$8)),0))))</f>
        <v/>
      </c>
      <c r="Z40" s="76"/>
      <c r="AA40" s="75" t="str">
        <f t="shared" ref="AA40" si="82">IF(M$15&gt;=80,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INT((M$15/80)*$B$8), IF(OR(M42&gt;=80,$S42&gt;=80), INT(ROUNDDOWN(M40/M$14,10)* INT((M$15/80)*$B$8)),0))))</f>
        <v/>
      </c>
      <c r="AB40" s="76"/>
      <c r="AC40" s="75" t="str">
        <f t="shared" ref="AC40" si="83">IF(O$15&gt;=80,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INT((O$15/80)*$B$8), IF(OR(O42&gt;=80,$S42&gt;=80), INT(ROUNDDOWN(O40/O$14,10)* INT((O$15/80)*$B$8)),0))))</f>
        <v/>
      </c>
      <c r="AD40" s="76"/>
      <c r="AE40" s="75" t="str">
        <f t="shared" ref="AE40" si="84">IF(Q$15&gt;=80,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INT((Q$15/80)*$B$8), IF(OR(Q42&gt;=80,$S42&gt;=80), INT(ROUNDDOWN(Q40/Q$14,10)* INT((Q$15/80)*$B$8)),0))))</f>
        <v/>
      </c>
      <c r="AF40" s="76"/>
      <c r="AG40" s="75" t="str">
        <f>IF(U40="","",SUM(U40:AE40))</f>
        <v/>
      </c>
      <c r="AH40" s="79"/>
      <c r="AI40" s="76"/>
      <c r="AJ40" s="70" t="s">
        <v>36</v>
      </c>
      <c r="AK40" s="101"/>
      <c r="AL40" s="102"/>
    </row>
    <row r="41" spans="1:38" ht="14.1" customHeight="1" x14ac:dyDescent="0.15">
      <c r="A41" s="84"/>
      <c r="B41" s="89"/>
      <c r="C41" s="90"/>
      <c r="D41" s="90"/>
      <c r="E41" s="90"/>
      <c r="F41" s="91"/>
      <c r="G41" s="95"/>
      <c r="H41" s="95"/>
      <c r="I41" s="95"/>
      <c r="J41" s="95"/>
      <c r="K41" s="96"/>
      <c r="L41" s="96"/>
      <c r="M41" s="96"/>
      <c r="N41" s="95"/>
      <c r="O41" s="96"/>
      <c r="P41" s="95"/>
      <c r="Q41" s="95"/>
      <c r="R41" s="95"/>
      <c r="S41" s="97"/>
      <c r="T41" s="98"/>
      <c r="U41" s="77"/>
      <c r="V41" s="78"/>
      <c r="W41" s="77"/>
      <c r="X41" s="78"/>
      <c r="Y41" s="77"/>
      <c r="Z41" s="78"/>
      <c r="AA41" s="77"/>
      <c r="AB41" s="78"/>
      <c r="AC41" s="77"/>
      <c r="AD41" s="78"/>
      <c r="AE41" s="77"/>
      <c r="AF41" s="78"/>
      <c r="AG41" s="77"/>
      <c r="AH41" s="80"/>
      <c r="AI41" s="78"/>
      <c r="AJ41" s="71"/>
      <c r="AK41" s="103"/>
      <c r="AL41" s="104"/>
    </row>
    <row r="42" spans="1:38" ht="14.1" customHeight="1" x14ac:dyDescent="0.15">
      <c r="A42" s="85"/>
      <c r="B42" s="92"/>
      <c r="C42" s="93"/>
      <c r="D42" s="93"/>
      <c r="E42" s="93"/>
      <c r="F42" s="94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100"/>
      <c r="T42" s="100"/>
      <c r="U42" s="81" t="str">
        <f>IF(U40="","",INT(U40*0.1))</f>
        <v/>
      </c>
      <c r="V42" s="82"/>
      <c r="W42" s="81" t="str">
        <f t="shared" ref="W42" si="85">IF(W40="","",INT(W40*0.1))</f>
        <v/>
      </c>
      <c r="X42" s="82"/>
      <c r="Y42" s="81" t="str">
        <f t="shared" ref="Y42" si="86">IF(Y40="","",INT(Y40*0.1))</f>
        <v/>
      </c>
      <c r="Z42" s="82"/>
      <c r="AA42" s="81" t="str">
        <f t="shared" ref="AA42" si="87">IF(AA40="","",INT(AA40*0.1))</f>
        <v/>
      </c>
      <c r="AB42" s="82"/>
      <c r="AC42" s="81" t="str">
        <f t="shared" ref="AC42" si="88">IF(AC40="","",INT(AC40*0.1))</f>
        <v/>
      </c>
      <c r="AD42" s="82"/>
      <c r="AE42" s="81" t="str">
        <f t="shared" ref="AE42" si="89">IF(AE40="","",INT(AE40*0.1))</f>
        <v/>
      </c>
      <c r="AF42" s="82"/>
      <c r="AG42" s="81" t="str">
        <f>IF(U42="","",SUM(U42:AE42))</f>
        <v/>
      </c>
      <c r="AH42" s="107"/>
      <c r="AI42" s="82"/>
      <c r="AJ42" s="72"/>
      <c r="AK42" s="105"/>
      <c r="AL42" s="106"/>
    </row>
    <row r="43" spans="1:38" ht="14.1" customHeight="1" x14ac:dyDescent="0.15">
      <c r="A43" s="83">
        <f>A40+1</f>
        <v>10</v>
      </c>
      <c r="B43" s="86"/>
      <c r="C43" s="87"/>
      <c r="D43" s="87"/>
      <c r="E43" s="87"/>
      <c r="F43" s="88"/>
      <c r="G43" s="95"/>
      <c r="H43" s="95"/>
      <c r="I43" s="95"/>
      <c r="J43" s="95"/>
      <c r="K43" s="95"/>
      <c r="L43" s="95"/>
      <c r="M43" s="96"/>
      <c r="N43" s="95"/>
      <c r="O43" s="96"/>
      <c r="P43" s="95"/>
      <c r="Q43" s="95"/>
      <c r="R43" s="95"/>
      <c r="S43" s="97"/>
      <c r="T43" s="98"/>
      <c r="U43" s="75" t="str">
        <f>IF(G$15&gt;=80,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INT((G$15/80)*$B$8), IF(OR(G45&gt;=80,$S45&gt;=80), INT(ROUNDDOWN(G43/G$14,10)* INT((G$15/80)*$B$8)),0))))</f>
        <v/>
      </c>
      <c r="V43" s="76"/>
      <c r="W43" s="75" t="str">
        <f t="shared" ref="W43" si="90">IF(I$15&gt;=80,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INT((I$15/80)*$B$8), IF(OR(I45&gt;=80,$S45&gt;=80), INT(ROUNDDOWN(I43/I$14,10)* INT((I$15/80)*$B$8)),0))))</f>
        <v/>
      </c>
      <c r="X43" s="76"/>
      <c r="Y43" s="75" t="str">
        <f t="shared" ref="Y43" si="91">IF(K$15&gt;=80,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INT((K$15/80)*$B$8), IF(OR(K45&gt;=80,$S45&gt;=80), INT(ROUNDDOWN(K43/K$14,10)* INT((K$15/80)*$B$8)),0))))</f>
        <v/>
      </c>
      <c r="Z43" s="76"/>
      <c r="AA43" s="75" t="str">
        <f t="shared" ref="AA43" si="92">IF(M$15&gt;=80,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INT((M$15/80)*$B$8), IF(OR(M45&gt;=80,$S45&gt;=80), INT(ROUNDDOWN(M43/M$14,10)* INT((M$15/80)*$B$8)),0))))</f>
        <v/>
      </c>
      <c r="AB43" s="76"/>
      <c r="AC43" s="75" t="str">
        <f t="shared" ref="AC43" si="93">IF(O$15&gt;=80,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INT((O$15/80)*$B$8), IF(OR(O45&gt;=80,$S45&gt;=80), INT(ROUNDDOWN(O43/O$14,10)* INT((O$15/80)*$B$8)),0))))</f>
        <v/>
      </c>
      <c r="AD43" s="76"/>
      <c r="AE43" s="75" t="str">
        <f t="shared" ref="AE43" si="94">IF(Q$15&gt;=80,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INT((Q$15/80)*$B$8), IF(OR(Q45&gt;=80,$S45&gt;=80), INT(ROUNDDOWN(Q43/Q$14,10)* INT((Q$15/80)*$B$8)),0))))</f>
        <v/>
      </c>
      <c r="AF43" s="76"/>
      <c r="AG43" s="75" t="str">
        <f>IF(U43="","",SUM(U43:AE43))</f>
        <v/>
      </c>
      <c r="AH43" s="79"/>
      <c r="AI43" s="76"/>
      <c r="AJ43" s="70" t="s">
        <v>36</v>
      </c>
      <c r="AK43" s="101"/>
      <c r="AL43" s="102"/>
    </row>
    <row r="44" spans="1:38" ht="14.1" customHeight="1" x14ac:dyDescent="0.15">
      <c r="A44" s="84"/>
      <c r="B44" s="89"/>
      <c r="C44" s="90"/>
      <c r="D44" s="90"/>
      <c r="E44" s="90"/>
      <c r="F44" s="91"/>
      <c r="G44" s="95"/>
      <c r="H44" s="95"/>
      <c r="I44" s="95"/>
      <c r="J44" s="95"/>
      <c r="K44" s="96"/>
      <c r="L44" s="96"/>
      <c r="M44" s="96"/>
      <c r="N44" s="95"/>
      <c r="O44" s="96"/>
      <c r="P44" s="95"/>
      <c r="Q44" s="95"/>
      <c r="R44" s="95"/>
      <c r="S44" s="97"/>
      <c r="T44" s="98"/>
      <c r="U44" s="77"/>
      <c r="V44" s="78"/>
      <c r="W44" s="77"/>
      <c r="X44" s="78"/>
      <c r="Y44" s="77"/>
      <c r="Z44" s="78"/>
      <c r="AA44" s="77"/>
      <c r="AB44" s="78"/>
      <c r="AC44" s="77"/>
      <c r="AD44" s="78"/>
      <c r="AE44" s="77"/>
      <c r="AF44" s="78"/>
      <c r="AG44" s="77"/>
      <c r="AH44" s="80"/>
      <c r="AI44" s="78"/>
      <c r="AJ44" s="71"/>
      <c r="AK44" s="103"/>
      <c r="AL44" s="104"/>
    </row>
    <row r="45" spans="1:38" ht="14.1" customHeight="1" x14ac:dyDescent="0.15">
      <c r="A45" s="85"/>
      <c r="B45" s="92"/>
      <c r="C45" s="93"/>
      <c r="D45" s="93"/>
      <c r="E45" s="93"/>
      <c r="F45" s="94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100"/>
      <c r="T45" s="100"/>
      <c r="U45" s="81" t="str">
        <f>IF(U43="","",INT(U43*0.1))</f>
        <v/>
      </c>
      <c r="V45" s="82"/>
      <c r="W45" s="81" t="str">
        <f t="shared" ref="W45" si="95">IF(W43="","",INT(W43*0.1))</f>
        <v/>
      </c>
      <c r="X45" s="82"/>
      <c r="Y45" s="81" t="str">
        <f t="shared" ref="Y45" si="96">IF(Y43="","",INT(Y43*0.1))</f>
        <v/>
      </c>
      <c r="Z45" s="82"/>
      <c r="AA45" s="81" t="str">
        <f t="shared" ref="AA45" si="97">IF(AA43="","",INT(AA43*0.1))</f>
        <v/>
      </c>
      <c r="AB45" s="82"/>
      <c r="AC45" s="81" t="str">
        <f t="shared" ref="AC45" si="98">IF(AC43="","",INT(AC43*0.1))</f>
        <v/>
      </c>
      <c r="AD45" s="82"/>
      <c r="AE45" s="81" t="str">
        <f t="shared" ref="AE45" si="99">IF(AE43="","",INT(AE43*0.1))</f>
        <v/>
      </c>
      <c r="AF45" s="82"/>
      <c r="AG45" s="81" t="str">
        <f>IF(U45="","",SUM(U45:AE45))</f>
        <v/>
      </c>
      <c r="AH45" s="107"/>
      <c r="AI45" s="82"/>
      <c r="AJ45" s="72"/>
      <c r="AK45" s="105"/>
      <c r="AL45" s="106"/>
    </row>
    <row r="46" spans="1:38" ht="14.1" customHeight="1" x14ac:dyDescent="0.15">
      <c r="A46" s="83">
        <f>A43+1</f>
        <v>11</v>
      </c>
      <c r="B46" s="86"/>
      <c r="C46" s="87"/>
      <c r="D46" s="87"/>
      <c r="E46" s="87"/>
      <c r="F46" s="88"/>
      <c r="G46" s="95"/>
      <c r="H46" s="95"/>
      <c r="I46" s="95"/>
      <c r="J46" s="95"/>
      <c r="K46" s="95"/>
      <c r="L46" s="95"/>
      <c r="M46" s="96"/>
      <c r="N46" s="95"/>
      <c r="O46" s="96"/>
      <c r="P46" s="95"/>
      <c r="Q46" s="95"/>
      <c r="R46" s="95"/>
      <c r="S46" s="97"/>
      <c r="T46" s="98"/>
      <c r="U46" s="75" t="str">
        <f>IF(G$15&gt;=80,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INT((G$15/80)*$B$8), IF(OR(G48&gt;=80,$S48&gt;=80), INT(ROUNDDOWN(G46/G$14,10)* INT((G$15/80)*$B$8)),0))))</f>
        <v/>
      </c>
      <c r="V46" s="76"/>
      <c r="W46" s="75" t="str">
        <f t="shared" ref="W46" si="100">IF(I$15&gt;=80,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INT((I$15/80)*$B$8), IF(OR(I48&gt;=80,$S48&gt;=80), INT(ROUNDDOWN(I46/I$14,10)* INT((I$15/80)*$B$8)),0))))</f>
        <v/>
      </c>
      <c r="X46" s="76"/>
      <c r="Y46" s="75" t="str">
        <f t="shared" ref="Y46" si="101">IF(K$15&gt;=80,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INT((K$15/80)*$B$8), IF(OR(K48&gt;=80,$S48&gt;=80), INT(ROUNDDOWN(K46/K$14,10)* INT((K$15/80)*$B$8)),0))))</f>
        <v/>
      </c>
      <c r="Z46" s="76"/>
      <c r="AA46" s="75" t="str">
        <f t="shared" ref="AA46" si="102">IF(M$15&gt;=80,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INT((M$15/80)*$B$8), IF(OR(M48&gt;=80,$S48&gt;=80), INT(ROUNDDOWN(M46/M$14,10)* INT((M$15/80)*$B$8)),0))))</f>
        <v/>
      </c>
      <c r="AB46" s="76"/>
      <c r="AC46" s="75" t="str">
        <f t="shared" ref="AC46" si="103">IF(O$15&gt;=80,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INT((O$15/80)*$B$8), IF(OR(O48&gt;=80,$S48&gt;=80), INT(ROUNDDOWN(O46/O$14,10)* INT((O$15/80)*$B$8)),0))))</f>
        <v/>
      </c>
      <c r="AD46" s="76"/>
      <c r="AE46" s="75" t="str">
        <f t="shared" ref="AE46" si="104">IF(Q$15&gt;=80,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INT((Q$15/80)*$B$8), IF(OR(Q48&gt;=80,$S48&gt;=80), INT(ROUNDDOWN(Q46/Q$14,10)* INT((Q$15/80)*$B$8)),0))))</f>
        <v/>
      </c>
      <c r="AF46" s="76"/>
      <c r="AG46" s="75" t="str">
        <f>IF(U46="","",SUM(U46:AE46))</f>
        <v/>
      </c>
      <c r="AH46" s="79"/>
      <c r="AI46" s="76"/>
      <c r="AJ46" s="70" t="s">
        <v>36</v>
      </c>
      <c r="AK46" s="101"/>
      <c r="AL46" s="102"/>
    </row>
    <row r="47" spans="1:38" ht="14.1" customHeight="1" x14ac:dyDescent="0.15">
      <c r="A47" s="84"/>
      <c r="B47" s="89"/>
      <c r="C47" s="90"/>
      <c r="D47" s="90"/>
      <c r="E47" s="90"/>
      <c r="F47" s="91"/>
      <c r="G47" s="95"/>
      <c r="H47" s="95"/>
      <c r="I47" s="95"/>
      <c r="J47" s="95"/>
      <c r="K47" s="96"/>
      <c r="L47" s="96"/>
      <c r="M47" s="96"/>
      <c r="N47" s="95"/>
      <c r="O47" s="96"/>
      <c r="P47" s="95"/>
      <c r="Q47" s="95"/>
      <c r="R47" s="95"/>
      <c r="S47" s="97"/>
      <c r="T47" s="98"/>
      <c r="U47" s="77"/>
      <c r="V47" s="78"/>
      <c r="W47" s="77"/>
      <c r="X47" s="78"/>
      <c r="Y47" s="77"/>
      <c r="Z47" s="78"/>
      <c r="AA47" s="77"/>
      <c r="AB47" s="78"/>
      <c r="AC47" s="77"/>
      <c r="AD47" s="78"/>
      <c r="AE47" s="77"/>
      <c r="AF47" s="78"/>
      <c r="AG47" s="77"/>
      <c r="AH47" s="80"/>
      <c r="AI47" s="78"/>
      <c r="AJ47" s="71"/>
      <c r="AK47" s="103"/>
      <c r="AL47" s="104"/>
    </row>
    <row r="48" spans="1:38" ht="14.1" customHeight="1" x14ac:dyDescent="0.15">
      <c r="A48" s="85"/>
      <c r="B48" s="92"/>
      <c r="C48" s="93"/>
      <c r="D48" s="93"/>
      <c r="E48" s="93"/>
      <c r="F48" s="94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100"/>
      <c r="T48" s="100"/>
      <c r="U48" s="81" t="str">
        <f>IF(U46="","",INT(U46*0.1))</f>
        <v/>
      </c>
      <c r="V48" s="82"/>
      <c r="W48" s="81" t="str">
        <f t="shared" ref="W48" si="105">IF(W46="","",INT(W46*0.1))</f>
        <v/>
      </c>
      <c r="X48" s="82"/>
      <c r="Y48" s="81" t="str">
        <f t="shared" ref="Y48" si="106">IF(Y46="","",INT(Y46*0.1))</f>
        <v/>
      </c>
      <c r="Z48" s="82"/>
      <c r="AA48" s="81" t="str">
        <f t="shared" ref="AA48" si="107">IF(AA46="","",INT(AA46*0.1))</f>
        <v/>
      </c>
      <c r="AB48" s="82"/>
      <c r="AC48" s="81" t="str">
        <f t="shared" ref="AC48" si="108">IF(AC46="","",INT(AC46*0.1))</f>
        <v/>
      </c>
      <c r="AD48" s="82"/>
      <c r="AE48" s="81" t="str">
        <f t="shared" ref="AE48" si="109">IF(AE46="","",INT(AE46*0.1))</f>
        <v/>
      </c>
      <c r="AF48" s="82"/>
      <c r="AG48" s="81" t="str">
        <f>IF(U48="","",SUM(U48:AE48))</f>
        <v/>
      </c>
      <c r="AH48" s="107"/>
      <c r="AI48" s="82"/>
      <c r="AJ48" s="72"/>
      <c r="AK48" s="105"/>
      <c r="AL48" s="106"/>
    </row>
    <row r="49" spans="1:38" ht="14.1" customHeight="1" x14ac:dyDescent="0.15">
      <c r="A49" s="83">
        <v>12</v>
      </c>
      <c r="B49" s="86"/>
      <c r="C49" s="87"/>
      <c r="D49" s="87"/>
      <c r="E49" s="87"/>
      <c r="F49" s="88"/>
      <c r="G49" s="95"/>
      <c r="H49" s="95"/>
      <c r="I49" s="95"/>
      <c r="J49" s="95"/>
      <c r="K49" s="95"/>
      <c r="L49" s="95"/>
      <c r="M49" s="96"/>
      <c r="N49" s="95"/>
      <c r="O49" s="96"/>
      <c r="P49" s="95"/>
      <c r="Q49" s="95"/>
      <c r="R49" s="95"/>
      <c r="S49" s="97"/>
      <c r="T49" s="98"/>
      <c r="U49" s="75" t="str">
        <f>IF(G$15&gt;=80,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INT((G$15/80)*$B$8), IF(OR(G51&gt;=80,$S51&gt;=80), INT(ROUNDDOWN(G49/G$14,10)* INT((G$15/80)*$B$8)),0))))</f>
        <v/>
      </c>
      <c r="V49" s="76"/>
      <c r="W49" s="75" t="str">
        <f t="shared" ref="W49" si="110">IF(I$15&gt;=80,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INT((I$15/80)*$B$8), IF(OR(I51&gt;=80,$S51&gt;=80), INT(ROUNDDOWN(I49/I$14,10)* INT((I$15/80)*$B$8)),0))))</f>
        <v/>
      </c>
      <c r="X49" s="76"/>
      <c r="Y49" s="75" t="str">
        <f t="shared" ref="Y49" si="111">IF(K$15&gt;=80,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INT((K$15/80)*$B$8), IF(OR(K51&gt;=80,$S51&gt;=80), INT(ROUNDDOWN(K49/K$14,10)* INT((K$15/80)*$B$8)),0))))</f>
        <v/>
      </c>
      <c r="Z49" s="76"/>
      <c r="AA49" s="75" t="str">
        <f t="shared" ref="AA49" si="112">IF(M$15&gt;=80,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INT((M$15/80)*$B$8), IF(OR(M51&gt;=80,$S51&gt;=80), INT(ROUNDDOWN(M49/M$14,10)* INT((M$15/80)*$B$8)),0))))</f>
        <v/>
      </c>
      <c r="AB49" s="76"/>
      <c r="AC49" s="75" t="str">
        <f t="shared" ref="AC49" si="113">IF(O$15&gt;=80,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INT((O$15/80)*$B$8), IF(OR(O51&gt;=80,$S51&gt;=80), INT(ROUNDDOWN(O49/O$14,10)* INT((O$15/80)*$B$8)),0))))</f>
        <v/>
      </c>
      <c r="AD49" s="76"/>
      <c r="AE49" s="75" t="str">
        <f t="shared" ref="AE49" si="114">IF(Q$15&gt;=80,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INT((Q$15/80)*$B$8), IF(OR(Q51&gt;=80,$S51&gt;=80), INT(ROUNDDOWN(Q49/Q$14,10)* INT((Q$15/80)*$B$8)),0))))</f>
        <v/>
      </c>
      <c r="AF49" s="76"/>
      <c r="AG49" s="75" t="str">
        <f>IF(U49="","",SUM(U49:AE49))</f>
        <v/>
      </c>
      <c r="AH49" s="79"/>
      <c r="AI49" s="76"/>
      <c r="AJ49" s="70" t="s">
        <v>36</v>
      </c>
      <c r="AK49" s="179"/>
      <c r="AL49" s="102"/>
    </row>
    <row r="50" spans="1:38" ht="14.1" customHeight="1" x14ac:dyDescent="0.15">
      <c r="A50" s="84"/>
      <c r="B50" s="89"/>
      <c r="C50" s="90"/>
      <c r="D50" s="90"/>
      <c r="E50" s="90"/>
      <c r="F50" s="91"/>
      <c r="G50" s="95"/>
      <c r="H50" s="95"/>
      <c r="I50" s="95"/>
      <c r="J50" s="95"/>
      <c r="K50" s="96"/>
      <c r="L50" s="96"/>
      <c r="M50" s="96"/>
      <c r="N50" s="95"/>
      <c r="O50" s="96"/>
      <c r="P50" s="95"/>
      <c r="Q50" s="95"/>
      <c r="R50" s="95"/>
      <c r="S50" s="97"/>
      <c r="T50" s="98"/>
      <c r="U50" s="77"/>
      <c r="V50" s="78"/>
      <c r="W50" s="77"/>
      <c r="X50" s="78"/>
      <c r="Y50" s="77"/>
      <c r="Z50" s="78"/>
      <c r="AA50" s="77"/>
      <c r="AB50" s="78"/>
      <c r="AC50" s="77"/>
      <c r="AD50" s="78"/>
      <c r="AE50" s="77"/>
      <c r="AF50" s="78"/>
      <c r="AG50" s="77"/>
      <c r="AH50" s="80"/>
      <c r="AI50" s="78"/>
      <c r="AJ50" s="71"/>
      <c r="AK50" s="103"/>
      <c r="AL50" s="104"/>
    </row>
    <row r="51" spans="1:38" ht="14.1" customHeight="1" x14ac:dyDescent="0.15">
      <c r="A51" s="85"/>
      <c r="B51" s="92"/>
      <c r="C51" s="93"/>
      <c r="D51" s="93"/>
      <c r="E51" s="93"/>
      <c r="F51" s="94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100"/>
      <c r="T51" s="100"/>
      <c r="U51" s="81" t="str">
        <f>IF(U49="","",INT(U49*0.1))</f>
        <v/>
      </c>
      <c r="V51" s="82"/>
      <c r="W51" s="81" t="str">
        <f t="shared" ref="W51" si="115">IF(W49="","",INT(W49*0.1))</f>
        <v/>
      </c>
      <c r="X51" s="82"/>
      <c r="Y51" s="81" t="str">
        <f t="shared" ref="Y51" si="116">IF(Y49="","",INT(Y49*0.1))</f>
        <v/>
      </c>
      <c r="Z51" s="82"/>
      <c r="AA51" s="81" t="str">
        <f t="shared" ref="AA51" si="117">IF(AA49="","",INT(AA49*0.1))</f>
        <v/>
      </c>
      <c r="AB51" s="82"/>
      <c r="AC51" s="81" t="str">
        <f t="shared" ref="AC51" si="118">IF(AC49="","",INT(AC49*0.1))</f>
        <v/>
      </c>
      <c r="AD51" s="82"/>
      <c r="AE51" s="81" t="str">
        <f t="shared" ref="AE51" si="119">IF(AE49="","",INT(AE49*0.1))</f>
        <v/>
      </c>
      <c r="AF51" s="82"/>
      <c r="AG51" s="81" t="str">
        <f>IF(U51="","",SUM(U51:AE51))</f>
        <v/>
      </c>
      <c r="AH51" s="107"/>
      <c r="AI51" s="82"/>
      <c r="AJ51" s="72"/>
      <c r="AK51" s="105"/>
      <c r="AL51" s="106"/>
    </row>
    <row r="52" spans="1:38" ht="14.1" customHeight="1" x14ac:dyDescent="0.15">
      <c r="A52" s="161" t="s">
        <v>60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80"/>
      <c r="AG52" s="173">
        <f>SUM(AG16,AG19,AG22,AG25,AG28,AG31,AG34,AG37,AG40,AG43,AG46,AG49)</f>
        <v>0</v>
      </c>
      <c r="AH52" s="174"/>
      <c r="AI52" s="175"/>
      <c r="AJ52" s="73"/>
      <c r="AK52" s="169"/>
      <c r="AL52" s="170"/>
    </row>
    <row r="53" spans="1:38" ht="14.1" customHeight="1" x14ac:dyDescent="0.15">
      <c r="A53" s="163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81"/>
      <c r="AG53" s="176"/>
      <c r="AH53" s="177"/>
      <c r="AI53" s="178"/>
      <c r="AJ53" s="74"/>
      <c r="AK53" s="171"/>
      <c r="AL53" s="172"/>
    </row>
    <row r="54" spans="1:38" ht="14.1" customHeight="1" x14ac:dyDescent="0.15">
      <c r="A54" s="161" t="s">
        <v>20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80"/>
      <c r="AG54" s="173">
        <f>SUM(AG18,AG21,AG24,AG27,AG30,AG33,AG36,AG39,AG42,AG45,AG48,AG51)</f>
        <v>0</v>
      </c>
      <c r="AH54" s="174"/>
      <c r="AI54" s="175"/>
      <c r="AJ54" s="73"/>
      <c r="AK54" s="169"/>
      <c r="AL54" s="170"/>
    </row>
    <row r="55" spans="1:38" ht="14.1" customHeight="1" x14ac:dyDescent="0.15">
      <c r="A55" s="163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81"/>
      <c r="AG55" s="176"/>
      <c r="AH55" s="177"/>
      <c r="AI55" s="178"/>
      <c r="AJ55" s="74"/>
      <c r="AK55" s="171"/>
      <c r="AL55" s="172"/>
    </row>
    <row r="56" spans="1:38" ht="14.1" customHeight="1" x14ac:dyDescent="0.15">
      <c r="A56" s="161" t="s">
        <v>21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5" t="s">
        <v>25</v>
      </c>
      <c r="AE56" s="165"/>
      <c r="AF56" s="166"/>
      <c r="AG56" s="173">
        <f>AG52+AG54</f>
        <v>0</v>
      </c>
      <c r="AH56" s="174"/>
      <c r="AI56" s="175"/>
      <c r="AJ56" s="73"/>
      <c r="AK56" s="169"/>
      <c r="AL56" s="170"/>
    </row>
    <row r="57" spans="1:38" ht="14.1" customHeight="1" x14ac:dyDescent="0.15">
      <c r="A57" s="163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7"/>
      <c r="AE57" s="167"/>
      <c r="AF57" s="168"/>
      <c r="AG57" s="176"/>
      <c r="AH57" s="177"/>
      <c r="AI57" s="178"/>
      <c r="AJ57" s="74"/>
      <c r="AK57" s="171"/>
      <c r="AL57" s="172"/>
    </row>
    <row r="58" spans="1:38" ht="14.1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8"/>
      <c r="AE58" s="8"/>
      <c r="AF58" s="8"/>
      <c r="AG58" s="8"/>
      <c r="AH58" s="8"/>
      <c r="AI58" s="9"/>
      <c r="AJ58" s="10"/>
      <c r="AK58" s="9"/>
      <c r="AL58" s="9"/>
    </row>
    <row r="59" spans="1:38" ht="14.1" customHeight="1" x14ac:dyDescent="0.15">
      <c r="A59" s="11" t="s">
        <v>26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</sheetData>
  <mergeCells count="528">
    <mergeCell ref="AG52:AI53"/>
    <mergeCell ref="AG54:AI55"/>
    <mergeCell ref="G11:R11"/>
    <mergeCell ref="S11:T13"/>
    <mergeCell ref="U49:V50"/>
    <mergeCell ref="W49:X50"/>
    <mergeCell ref="Y49:Z50"/>
    <mergeCell ref="AA49:AB50"/>
    <mergeCell ref="AC49:AD50"/>
    <mergeCell ref="AE49:AF50"/>
    <mergeCell ref="AG49:AI50"/>
    <mergeCell ref="AE48:AF48"/>
    <mergeCell ref="AG48:AI48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O23:P23"/>
    <mergeCell ref="Q23:R23"/>
    <mergeCell ref="S23:T23"/>
    <mergeCell ref="M19:N19"/>
    <mergeCell ref="U19:V20"/>
    <mergeCell ref="W19:X20"/>
    <mergeCell ref="Y19:Z20"/>
    <mergeCell ref="AA19:AB20"/>
    <mergeCell ref="AC19:AD20"/>
    <mergeCell ref="W22:X23"/>
    <mergeCell ref="Y22:Z23"/>
    <mergeCell ref="AA22:AB23"/>
    <mergeCell ref="AC22:AD23"/>
    <mergeCell ref="M20:N20"/>
    <mergeCell ref="M21:N21"/>
    <mergeCell ref="M22:N22"/>
    <mergeCell ref="M23:N2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A56:AC57"/>
    <mergeCell ref="AD56:AF57"/>
    <mergeCell ref="AK54:AL55"/>
    <mergeCell ref="AK56:AL57"/>
    <mergeCell ref="AG56:AI57"/>
    <mergeCell ref="K49:L49"/>
    <mergeCell ref="K50:L50"/>
    <mergeCell ref="K51:L51"/>
    <mergeCell ref="I49:J49"/>
    <mergeCell ref="I50:J50"/>
    <mergeCell ref="I51:J51"/>
    <mergeCell ref="AK52:AL53"/>
    <mergeCell ref="AK49:AL51"/>
    <mergeCell ref="AE51:AF51"/>
    <mergeCell ref="AG51:AI51"/>
    <mergeCell ref="AJ54:AJ55"/>
    <mergeCell ref="AJ56:AJ57"/>
    <mergeCell ref="M49:N49"/>
    <mergeCell ref="M50:N50"/>
    <mergeCell ref="M51:N51"/>
    <mergeCell ref="A52:AC53"/>
    <mergeCell ref="AD52:AF53"/>
    <mergeCell ref="A54:AC55"/>
    <mergeCell ref="AD54:AF55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G24:H24"/>
    <mergeCell ref="O24:P24"/>
    <mergeCell ref="Q24:R24"/>
    <mergeCell ref="O25:P25"/>
    <mergeCell ref="Q25:R25"/>
    <mergeCell ref="S24:T24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S14:T14"/>
    <mergeCell ref="AJ11:AJ15"/>
    <mergeCell ref="U4:X4"/>
    <mergeCell ref="U6:X6"/>
    <mergeCell ref="U8:X8"/>
    <mergeCell ref="U11:AF13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G23:H2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J16:AJ18"/>
    <mergeCell ref="U18:V18"/>
    <mergeCell ref="I19:J19"/>
    <mergeCell ref="K26:L26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S25:T25"/>
    <mergeCell ref="K28:L28"/>
    <mergeCell ref="G29:H29"/>
    <mergeCell ref="O29:P29"/>
    <mergeCell ref="Q29:R29"/>
    <mergeCell ref="S29:T29"/>
    <mergeCell ref="S30:T30"/>
    <mergeCell ref="I25:J25"/>
    <mergeCell ref="A25:A27"/>
    <mergeCell ref="B25:F27"/>
    <mergeCell ref="G26:H26"/>
    <mergeCell ref="O26:P26"/>
    <mergeCell ref="Q26:R26"/>
    <mergeCell ref="S26:T26"/>
    <mergeCell ref="I28:J28"/>
    <mergeCell ref="I29:J29"/>
    <mergeCell ref="G27:H27"/>
    <mergeCell ref="O27:P27"/>
    <mergeCell ref="Q27:R27"/>
    <mergeCell ref="S27:T27"/>
    <mergeCell ref="I26:J26"/>
    <mergeCell ref="I27:J27"/>
    <mergeCell ref="K27:L27"/>
    <mergeCell ref="M27:N27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I30:J30"/>
    <mergeCell ref="M28:N28"/>
    <mergeCell ref="M29:N29"/>
    <mergeCell ref="M30:N30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G48:H48"/>
    <mergeCell ref="O48:P48"/>
    <mergeCell ref="Q48:R48"/>
    <mergeCell ref="I48:J48"/>
    <mergeCell ref="K48:L48"/>
    <mergeCell ref="M48:N48"/>
    <mergeCell ref="AK46:AL48"/>
    <mergeCell ref="G46:H46"/>
    <mergeCell ref="O46:P46"/>
    <mergeCell ref="Q46:R46"/>
    <mergeCell ref="S46:T46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A49:A51"/>
    <mergeCell ref="B49:F51"/>
    <mergeCell ref="G50:H50"/>
    <mergeCell ref="O50:P50"/>
    <mergeCell ref="Q50:R50"/>
    <mergeCell ref="S50:T50"/>
    <mergeCell ref="Q49:R49"/>
    <mergeCell ref="G51:H51"/>
    <mergeCell ref="O51:P51"/>
    <mergeCell ref="Q51:R51"/>
    <mergeCell ref="S51:T51"/>
    <mergeCell ref="G49:H49"/>
    <mergeCell ref="O49:P49"/>
    <mergeCell ref="S49:T49"/>
    <mergeCell ref="U51:V51"/>
    <mergeCell ref="W51:X51"/>
    <mergeCell ref="Y51:Z51"/>
    <mergeCell ref="AA51:AB51"/>
    <mergeCell ref="AC51:AD51"/>
    <mergeCell ref="AJ46:AJ48"/>
    <mergeCell ref="AJ49:AJ51"/>
    <mergeCell ref="AJ52:AJ53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G16:R51" xr:uid="{00000000-0002-0000-0100-000000000000}"/>
    <dataValidation type="list" allowBlank="1" showInputMessage="1" showErrorMessage="1" sqref="AJ16:AJ51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48 A50:A5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81"/>
  <sheetViews>
    <sheetView view="pageBreakPreview" zoomScaleNormal="100" zoomScaleSheetLayoutView="100" workbookViewId="0">
      <selection sqref="A1:AL1"/>
    </sheetView>
  </sheetViews>
  <sheetFormatPr defaultColWidth="9" defaultRowHeight="13.5" x14ac:dyDescent="0.15"/>
  <cols>
    <col min="1" max="43" width="3.625" style="20" customWidth="1"/>
    <col min="44" max="16384" width="9" style="20"/>
  </cols>
  <sheetData>
    <row r="1" spans="1:48" s="1" customFormat="1" ht="14.25" x14ac:dyDescent="0.15">
      <c r="A1" s="127" t="s">
        <v>65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V1" s="2"/>
    </row>
    <row r="2" spans="1:48" ht="1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AN2" s="1"/>
      <c r="AO2" s="1"/>
    </row>
    <row r="3" spans="1:48" ht="15" customHeight="1" x14ac:dyDescent="0.1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AN3" s="1"/>
      <c r="AO3" s="1"/>
    </row>
    <row r="4" spans="1:48" ht="1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AN4" s="1"/>
      <c r="AO4" s="1"/>
    </row>
    <row r="5" spans="1:48" ht="15" customHeight="1" x14ac:dyDescent="0.15">
      <c r="A5" s="20" t="s">
        <v>67</v>
      </c>
      <c r="N5" s="21"/>
      <c r="O5" s="21"/>
      <c r="P5" s="21"/>
      <c r="Z5" s="1"/>
      <c r="AN5" s="1"/>
      <c r="AO5" s="1"/>
    </row>
    <row r="6" spans="1:48" ht="15" customHeight="1" x14ac:dyDescent="0.15">
      <c r="N6" s="21"/>
      <c r="O6" s="21"/>
      <c r="P6" s="21"/>
      <c r="Z6" s="1"/>
      <c r="AN6" s="1"/>
      <c r="AO6" s="1"/>
    </row>
    <row r="7" spans="1:48" ht="15" customHeight="1" x14ac:dyDescent="0.15">
      <c r="A7" s="196" t="s">
        <v>46</v>
      </c>
      <c r="B7" s="197"/>
      <c r="C7" s="197"/>
      <c r="D7" s="197"/>
      <c r="E7" s="197"/>
      <c r="F7" s="197"/>
      <c r="G7" s="197"/>
      <c r="H7" s="198"/>
      <c r="N7" s="21"/>
      <c r="O7" s="21"/>
      <c r="P7" s="21"/>
      <c r="Z7" s="1"/>
      <c r="AN7" s="1"/>
      <c r="AO7" s="1"/>
    </row>
    <row r="8" spans="1:48" ht="15" customHeight="1" x14ac:dyDescent="0.15">
      <c r="A8" s="28"/>
      <c r="B8" s="226"/>
      <c r="C8" s="226"/>
      <c r="D8" s="226"/>
      <c r="E8" s="226"/>
      <c r="F8" s="226"/>
      <c r="G8" s="226"/>
      <c r="H8" s="22" t="s">
        <v>8</v>
      </c>
      <c r="N8" s="21"/>
      <c r="O8" s="21"/>
      <c r="P8" s="21"/>
      <c r="Z8" s="1"/>
      <c r="AO8" s="1"/>
    </row>
    <row r="9" spans="1:48" ht="15" customHeight="1" x14ac:dyDescent="0.15">
      <c r="N9" s="21"/>
      <c r="O9" s="21"/>
      <c r="P9" s="21"/>
      <c r="Z9" s="1"/>
      <c r="AO9" s="1"/>
    </row>
    <row r="10" spans="1:48" s="1" customFormat="1" ht="15" customHeight="1" x14ac:dyDescent="0.15">
      <c r="A10" s="196" t="s">
        <v>47</v>
      </c>
      <c r="B10" s="197"/>
      <c r="C10" s="197"/>
      <c r="D10" s="197"/>
      <c r="E10" s="197"/>
      <c r="F10" s="197"/>
      <c r="G10" s="197"/>
      <c r="H10" s="198"/>
      <c r="I10" s="20"/>
      <c r="J10" s="20"/>
      <c r="K10" s="20"/>
      <c r="L10" s="20"/>
      <c r="M10" s="20"/>
      <c r="N10" s="21"/>
      <c r="O10" s="21"/>
      <c r="P10" s="21"/>
      <c r="Q10" s="20"/>
      <c r="R10" s="20"/>
      <c r="S10" s="20"/>
      <c r="T10" s="20"/>
      <c r="U10" s="20"/>
      <c r="V10" s="20"/>
      <c r="W10" s="20"/>
      <c r="X10" s="20"/>
      <c r="Y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</row>
    <row r="11" spans="1:48" s="1" customFormat="1" ht="15" customHeight="1" x14ac:dyDescent="0.15">
      <c r="A11" s="29"/>
      <c r="B11" s="226"/>
      <c r="C11" s="226"/>
      <c r="D11" s="226"/>
      <c r="E11" s="226"/>
      <c r="F11" s="226"/>
      <c r="G11" s="226"/>
      <c r="H11" s="23" t="s">
        <v>8</v>
      </c>
      <c r="I11" s="20"/>
      <c r="J11" s="20"/>
      <c r="K11" s="20"/>
      <c r="L11" s="20"/>
      <c r="M11" s="20"/>
      <c r="N11" s="21"/>
      <c r="O11" s="21"/>
      <c r="P11" s="21"/>
      <c r="Q11" s="20"/>
      <c r="R11" s="20"/>
      <c r="S11" s="20"/>
      <c r="T11" s="20"/>
      <c r="U11" s="20"/>
      <c r="V11" s="20"/>
      <c r="W11" s="20"/>
      <c r="X11" s="20"/>
      <c r="Y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</row>
    <row r="12" spans="1:48" s="1" customFormat="1" ht="15" customHeight="1" x14ac:dyDescent="0.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Q12" s="20"/>
      <c r="R12" s="20"/>
      <c r="S12" s="20"/>
      <c r="T12" s="20"/>
      <c r="U12" s="20"/>
      <c r="V12" s="20"/>
      <c r="W12" s="20"/>
      <c r="X12" s="20"/>
      <c r="Y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</row>
    <row r="13" spans="1:48" s="1" customFormat="1" ht="15" customHeight="1" x14ac:dyDescent="0.15">
      <c r="A13" s="196" t="s">
        <v>48</v>
      </c>
      <c r="B13" s="197"/>
      <c r="C13" s="197"/>
      <c r="D13" s="197"/>
      <c r="E13" s="197"/>
      <c r="F13" s="197"/>
      <c r="G13" s="197"/>
      <c r="H13" s="198"/>
      <c r="I13" s="20"/>
      <c r="J13" s="20"/>
      <c r="K13" s="20"/>
      <c r="L13" s="20"/>
      <c r="M13" s="20"/>
      <c r="N13" s="21"/>
      <c r="O13" s="21"/>
      <c r="P13" s="21"/>
      <c r="Q13" s="20"/>
      <c r="R13" s="20"/>
      <c r="S13" s="20"/>
      <c r="T13" s="20"/>
      <c r="U13" s="20"/>
      <c r="V13" s="20"/>
      <c r="W13" s="20"/>
      <c r="X13" s="20"/>
      <c r="Y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</row>
    <row r="14" spans="1:48" s="1" customFormat="1" ht="15" customHeight="1" x14ac:dyDescent="0.15">
      <c r="A14" s="196" t="s">
        <v>49</v>
      </c>
      <c r="B14" s="197"/>
      <c r="C14" s="198"/>
      <c r="D14" s="196"/>
      <c r="E14" s="197"/>
      <c r="F14" s="197"/>
      <c r="G14" s="197"/>
      <c r="H14" s="23" t="s">
        <v>8</v>
      </c>
      <c r="I14" s="20"/>
      <c r="J14" s="20"/>
      <c r="K14" s="20"/>
      <c r="L14" s="20"/>
      <c r="M14" s="20"/>
      <c r="N14" s="21"/>
      <c r="O14" s="21"/>
      <c r="P14" s="21"/>
      <c r="Q14" s="20"/>
      <c r="R14" s="20"/>
      <c r="S14" s="20"/>
      <c r="T14" s="20"/>
      <c r="U14" s="20"/>
      <c r="V14" s="20"/>
      <c r="W14" s="20"/>
      <c r="X14" s="20"/>
      <c r="Y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</row>
    <row r="15" spans="1:48" s="1" customFormat="1" ht="15" customHeight="1" x14ac:dyDescent="0.15">
      <c r="A15" s="209" t="s">
        <v>50</v>
      </c>
      <c r="B15" s="209"/>
      <c r="C15" s="209"/>
      <c r="D15" s="196"/>
      <c r="E15" s="197"/>
      <c r="F15" s="197"/>
      <c r="G15" s="197"/>
      <c r="H15" s="23" t="s">
        <v>8</v>
      </c>
      <c r="I15" s="20"/>
      <c r="J15" s="20"/>
      <c r="K15" s="20"/>
      <c r="L15" s="20"/>
      <c r="M15" s="20"/>
      <c r="N15" s="21"/>
      <c r="O15" s="21"/>
      <c r="P15" s="21"/>
      <c r="Q15" s="20"/>
      <c r="R15" s="20"/>
      <c r="S15" s="20"/>
      <c r="T15" s="20"/>
      <c r="U15" s="20"/>
      <c r="V15" s="20"/>
      <c r="W15" s="20"/>
      <c r="X15" s="20"/>
      <c r="Y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48" s="1" customFormat="1" ht="15" customHeight="1" x14ac:dyDescent="0.15">
      <c r="A16" s="209" t="s">
        <v>51</v>
      </c>
      <c r="B16" s="209"/>
      <c r="C16" s="209"/>
      <c r="D16" s="196"/>
      <c r="E16" s="197"/>
      <c r="F16" s="197"/>
      <c r="G16" s="197"/>
      <c r="H16" s="23" t="s">
        <v>8</v>
      </c>
      <c r="I16" s="20"/>
      <c r="J16" s="20"/>
      <c r="K16" s="20"/>
      <c r="L16" s="20"/>
      <c r="M16" s="20"/>
      <c r="N16" s="21"/>
      <c r="O16" s="21"/>
      <c r="P16" s="21"/>
      <c r="Q16" s="20"/>
      <c r="R16" s="20"/>
      <c r="S16" s="20"/>
      <c r="T16" s="20"/>
      <c r="U16" s="20"/>
      <c r="V16" s="20"/>
      <c r="W16" s="20"/>
      <c r="X16" s="20"/>
      <c r="Y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8" s="1" customFormat="1" ht="15" customHeight="1" x14ac:dyDescent="0.15">
      <c r="A17" s="209" t="s">
        <v>52</v>
      </c>
      <c r="B17" s="209"/>
      <c r="C17" s="209"/>
      <c r="D17" s="196"/>
      <c r="E17" s="197"/>
      <c r="F17" s="197"/>
      <c r="G17" s="197"/>
      <c r="H17" s="23" t="s">
        <v>8</v>
      </c>
      <c r="I17" s="20"/>
      <c r="J17" s="20"/>
      <c r="K17" s="20"/>
      <c r="L17" s="20"/>
      <c r="M17" s="20"/>
      <c r="N17" s="21"/>
      <c r="O17" s="21"/>
      <c r="P17" s="21"/>
      <c r="Q17" s="20"/>
      <c r="R17" s="20"/>
      <c r="S17" s="20"/>
      <c r="T17" s="20"/>
      <c r="U17" s="20"/>
      <c r="V17" s="20"/>
      <c r="W17" s="20"/>
      <c r="X17" s="20"/>
      <c r="Y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</row>
    <row r="18" spans="1:38" s="1" customFormat="1" ht="15" customHeight="1" x14ac:dyDescent="0.1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Q18" s="20"/>
      <c r="R18" s="20"/>
      <c r="S18" s="20"/>
      <c r="T18" s="20"/>
      <c r="U18" s="20"/>
      <c r="V18" s="20"/>
      <c r="W18" s="20"/>
      <c r="X18" s="20"/>
      <c r="Y18" s="20"/>
      <c r="Z18" s="11" t="s">
        <v>63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</row>
    <row r="19" spans="1:38" s="1" customFormat="1" ht="15" customHeight="1" x14ac:dyDescent="0.15">
      <c r="A19" s="192" t="s">
        <v>12</v>
      </c>
      <c r="B19" s="209" t="s">
        <v>13</v>
      </c>
      <c r="C19" s="209"/>
      <c r="D19" s="209"/>
      <c r="E19" s="209"/>
      <c r="F19" s="209"/>
      <c r="G19" s="208" t="s">
        <v>53</v>
      </c>
      <c r="H19" s="209"/>
      <c r="I19" s="209" t="s">
        <v>44</v>
      </c>
      <c r="J19" s="209"/>
      <c r="K19" s="209"/>
      <c r="L19" s="209" t="s">
        <v>45</v>
      </c>
      <c r="M19" s="209"/>
      <c r="N19" s="209"/>
      <c r="O19" s="111" t="s">
        <v>56</v>
      </c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209" t="s">
        <v>57</v>
      </c>
      <c r="AB19" s="209"/>
      <c r="AC19" s="209"/>
      <c r="AD19" s="209" t="s">
        <v>58</v>
      </c>
      <c r="AE19" s="209"/>
      <c r="AF19" s="209"/>
      <c r="AG19" s="209"/>
      <c r="AH19" s="209"/>
      <c r="AI19" s="209"/>
      <c r="AJ19" s="209"/>
      <c r="AK19" s="209"/>
      <c r="AL19" s="209"/>
    </row>
    <row r="20" spans="1:38" s="1" customFormat="1" ht="15" customHeight="1" x14ac:dyDescent="0.15">
      <c r="A20" s="192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22"/>
      <c r="P20" s="223"/>
      <c r="Q20" s="222"/>
      <c r="R20" s="223"/>
      <c r="S20" s="222"/>
      <c r="T20" s="223"/>
      <c r="U20" s="222"/>
      <c r="V20" s="223"/>
      <c r="W20" s="222"/>
      <c r="X20" s="223"/>
      <c r="Y20" s="222"/>
      <c r="Z20" s="223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</row>
    <row r="21" spans="1:38" s="1" customFormat="1" ht="15" customHeight="1" x14ac:dyDescent="0.15">
      <c r="A21" s="192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24"/>
      <c r="P21" s="225"/>
      <c r="Q21" s="224"/>
      <c r="R21" s="225"/>
      <c r="S21" s="224"/>
      <c r="T21" s="225"/>
      <c r="U21" s="224"/>
      <c r="V21" s="225"/>
      <c r="W21" s="224"/>
      <c r="X21" s="225"/>
      <c r="Y21" s="224"/>
      <c r="Z21" s="225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</row>
    <row r="22" spans="1:38" s="1" customFormat="1" ht="15" customHeight="1" x14ac:dyDescent="0.15">
      <c r="A22" s="193">
        <v>1</v>
      </c>
      <c r="B22" s="210"/>
      <c r="C22" s="211"/>
      <c r="D22" s="211"/>
      <c r="E22" s="211"/>
      <c r="F22" s="212"/>
      <c r="G22" s="210"/>
      <c r="H22" s="212"/>
      <c r="I22" s="199"/>
      <c r="J22" s="200"/>
      <c r="K22" s="201"/>
      <c r="L22" s="199"/>
      <c r="M22" s="200"/>
      <c r="N22" s="201"/>
      <c r="O22" s="186"/>
      <c r="P22" s="188"/>
      <c r="Q22" s="186"/>
      <c r="R22" s="188"/>
      <c r="S22" s="186"/>
      <c r="T22" s="188"/>
      <c r="U22" s="186"/>
      <c r="V22" s="188"/>
      <c r="W22" s="186"/>
      <c r="X22" s="188"/>
      <c r="Y22" s="186"/>
      <c r="Z22" s="188"/>
      <c r="AA22" s="205"/>
      <c r="AB22" s="206"/>
      <c r="AC22" s="207"/>
      <c r="AD22" s="210"/>
      <c r="AE22" s="211"/>
      <c r="AF22" s="211"/>
      <c r="AG22" s="211"/>
      <c r="AH22" s="211"/>
      <c r="AI22" s="211"/>
      <c r="AJ22" s="211"/>
      <c r="AK22" s="211"/>
      <c r="AL22" s="212"/>
    </row>
    <row r="23" spans="1:38" s="1" customFormat="1" ht="15" customHeight="1" x14ac:dyDescent="0.15">
      <c r="A23" s="194"/>
      <c r="B23" s="213"/>
      <c r="C23" s="214"/>
      <c r="D23" s="214"/>
      <c r="E23" s="214"/>
      <c r="F23" s="215"/>
      <c r="G23" s="213"/>
      <c r="H23" s="215"/>
      <c r="I23" s="202"/>
      <c r="J23" s="203"/>
      <c r="K23" s="204"/>
      <c r="L23" s="202"/>
      <c r="M23" s="203"/>
      <c r="N23" s="204"/>
      <c r="O23" s="235"/>
      <c r="P23" s="236"/>
      <c r="Q23" s="235"/>
      <c r="R23" s="236"/>
      <c r="S23" s="235"/>
      <c r="T23" s="236"/>
      <c r="U23" s="235"/>
      <c r="V23" s="236"/>
      <c r="W23" s="235"/>
      <c r="X23" s="236"/>
      <c r="Y23" s="235"/>
      <c r="Z23" s="236"/>
      <c r="AA23" s="250">
        <f>SUM(I22:N23)+SUM(O23:Z23)</f>
        <v>0</v>
      </c>
      <c r="AB23" s="251"/>
      <c r="AC23" s="252"/>
      <c r="AD23" s="213"/>
      <c r="AE23" s="214"/>
      <c r="AF23" s="214"/>
      <c r="AG23" s="214"/>
      <c r="AH23" s="214"/>
      <c r="AI23" s="214"/>
      <c r="AJ23" s="214"/>
      <c r="AK23" s="214"/>
      <c r="AL23" s="215"/>
    </row>
    <row r="24" spans="1:38" s="1" customFormat="1" ht="15" customHeight="1" x14ac:dyDescent="0.15">
      <c r="A24" s="195"/>
      <c r="B24" s="216"/>
      <c r="C24" s="217"/>
      <c r="D24" s="217"/>
      <c r="E24" s="217"/>
      <c r="F24" s="218"/>
      <c r="G24" s="216"/>
      <c r="H24" s="218"/>
      <c r="I24" s="219" t="str">
        <f>IF(I22="","",INT(I22*0.1))</f>
        <v/>
      </c>
      <c r="J24" s="220"/>
      <c r="K24" s="221"/>
      <c r="L24" s="219" t="str">
        <f>IF(L22="","",INT(L22*0.1))</f>
        <v/>
      </c>
      <c r="M24" s="220"/>
      <c r="N24" s="221"/>
      <c r="O24" s="233" t="str">
        <f>IF(O23="","",INT(O23*0.1))</f>
        <v/>
      </c>
      <c r="P24" s="234"/>
      <c r="Q24" s="233" t="str">
        <f t="shared" ref="Q24" si="0">IF(Q23="","",INT(Q23*0.1))</f>
        <v/>
      </c>
      <c r="R24" s="234"/>
      <c r="S24" s="233" t="str">
        <f t="shared" ref="S24" si="1">IF(S23="","",INT(S23*0.1))</f>
        <v/>
      </c>
      <c r="T24" s="234"/>
      <c r="U24" s="233" t="str">
        <f t="shared" ref="U24" si="2">IF(U23="","",INT(U23*0.1))</f>
        <v/>
      </c>
      <c r="V24" s="234"/>
      <c r="W24" s="233" t="str">
        <f t="shared" ref="W24" si="3">IF(W23="","",INT(W23*0.1))</f>
        <v/>
      </c>
      <c r="X24" s="234"/>
      <c r="Y24" s="233" t="str">
        <f t="shared" ref="Y24" si="4">IF(Y23="","",INT(Y23*0.1))</f>
        <v/>
      </c>
      <c r="Z24" s="234"/>
      <c r="AA24" s="219" t="str">
        <f>IF(I22="","",SUM(I23:N24)+SUM(O24:Z24))</f>
        <v/>
      </c>
      <c r="AB24" s="220"/>
      <c r="AC24" s="221"/>
      <c r="AD24" s="216"/>
      <c r="AE24" s="217"/>
      <c r="AF24" s="217"/>
      <c r="AG24" s="217"/>
      <c r="AH24" s="217"/>
      <c r="AI24" s="217"/>
      <c r="AJ24" s="217"/>
      <c r="AK24" s="217"/>
      <c r="AL24" s="218"/>
    </row>
    <row r="25" spans="1:38" s="1" customFormat="1" ht="15" customHeight="1" x14ac:dyDescent="0.15">
      <c r="A25" s="209">
        <v>2</v>
      </c>
      <c r="B25" s="209"/>
      <c r="C25" s="209"/>
      <c r="D25" s="209"/>
      <c r="E25" s="209"/>
      <c r="F25" s="209"/>
      <c r="G25" s="209"/>
      <c r="H25" s="209"/>
      <c r="I25" s="199"/>
      <c r="J25" s="200"/>
      <c r="K25" s="201"/>
      <c r="L25" s="199"/>
      <c r="M25" s="200"/>
      <c r="N25" s="201"/>
      <c r="O25" s="186"/>
      <c r="P25" s="188"/>
      <c r="Q25" s="186"/>
      <c r="R25" s="188"/>
      <c r="S25" s="186"/>
      <c r="T25" s="188"/>
      <c r="U25" s="186"/>
      <c r="V25" s="188"/>
      <c r="W25" s="186"/>
      <c r="X25" s="188"/>
      <c r="Y25" s="186"/>
      <c r="Z25" s="188"/>
      <c r="AA25" s="205"/>
      <c r="AB25" s="206"/>
      <c r="AC25" s="207"/>
      <c r="AD25" s="209"/>
      <c r="AE25" s="209"/>
      <c r="AF25" s="209"/>
      <c r="AG25" s="209"/>
      <c r="AH25" s="209"/>
      <c r="AI25" s="209"/>
      <c r="AJ25" s="209"/>
      <c r="AK25" s="209"/>
      <c r="AL25" s="209"/>
    </row>
    <row r="26" spans="1:38" s="1" customFormat="1" ht="15" customHeight="1" x14ac:dyDescent="0.15">
      <c r="A26" s="209"/>
      <c r="B26" s="209"/>
      <c r="C26" s="209"/>
      <c r="D26" s="209"/>
      <c r="E26" s="209"/>
      <c r="F26" s="209"/>
      <c r="G26" s="209"/>
      <c r="H26" s="209"/>
      <c r="I26" s="202"/>
      <c r="J26" s="203"/>
      <c r="K26" s="204"/>
      <c r="L26" s="202"/>
      <c r="M26" s="203"/>
      <c r="N26" s="204"/>
      <c r="O26" s="235"/>
      <c r="P26" s="236"/>
      <c r="Q26" s="235"/>
      <c r="R26" s="236"/>
      <c r="S26" s="235"/>
      <c r="T26" s="236"/>
      <c r="U26" s="235"/>
      <c r="V26" s="236"/>
      <c r="W26" s="235"/>
      <c r="X26" s="236"/>
      <c r="Y26" s="235"/>
      <c r="Z26" s="236"/>
      <c r="AA26" s="250">
        <f>SUM(I25:N26)+SUM(O26:Z26)</f>
        <v>0</v>
      </c>
      <c r="AB26" s="251"/>
      <c r="AC26" s="252"/>
      <c r="AD26" s="209"/>
      <c r="AE26" s="209"/>
      <c r="AF26" s="209"/>
      <c r="AG26" s="209"/>
      <c r="AH26" s="209"/>
      <c r="AI26" s="209"/>
      <c r="AJ26" s="209"/>
      <c r="AK26" s="209"/>
      <c r="AL26" s="209"/>
    </row>
    <row r="27" spans="1:38" s="1" customFormat="1" ht="15" customHeight="1" x14ac:dyDescent="0.15">
      <c r="A27" s="209"/>
      <c r="B27" s="209"/>
      <c r="C27" s="209"/>
      <c r="D27" s="209"/>
      <c r="E27" s="209"/>
      <c r="F27" s="209"/>
      <c r="G27" s="209"/>
      <c r="H27" s="209"/>
      <c r="I27" s="219" t="str">
        <f>IF(I25="","",INT(I25*0.1))</f>
        <v/>
      </c>
      <c r="J27" s="220"/>
      <c r="K27" s="221"/>
      <c r="L27" s="219" t="str">
        <f>IF(L25="","",INT(L25*0.1))</f>
        <v/>
      </c>
      <c r="M27" s="220"/>
      <c r="N27" s="221"/>
      <c r="O27" s="233" t="str">
        <f>IF(O26="","",INT(O26*0.1))</f>
        <v/>
      </c>
      <c r="P27" s="234"/>
      <c r="Q27" s="233" t="str">
        <f t="shared" ref="Q27" si="5">IF(Q26="","",INT(Q26*0.1))</f>
        <v/>
      </c>
      <c r="R27" s="234"/>
      <c r="S27" s="233" t="str">
        <f t="shared" ref="S27" si="6">IF(S26="","",INT(S26*0.1))</f>
        <v/>
      </c>
      <c r="T27" s="234"/>
      <c r="U27" s="233" t="str">
        <f t="shared" ref="U27" si="7">IF(U26="","",INT(U26*0.1))</f>
        <v/>
      </c>
      <c r="V27" s="234"/>
      <c r="W27" s="233" t="str">
        <f t="shared" ref="W27" si="8">IF(W26="","",INT(W26*0.1))</f>
        <v/>
      </c>
      <c r="X27" s="234"/>
      <c r="Y27" s="233" t="str">
        <f t="shared" ref="Y27" si="9">IF(Y26="","",INT(Y26*0.1))</f>
        <v/>
      </c>
      <c r="Z27" s="234"/>
      <c r="AA27" s="219" t="str">
        <f>IF(I25="","",SUM(I26:N27)+SUM(O27:Z27))</f>
        <v/>
      </c>
      <c r="AB27" s="220"/>
      <c r="AC27" s="221"/>
      <c r="AD27" s="209"/>
      <c r="AE27" s="209"/>
      <c r="AF27" s="209"/>
      <c r="AG27" s="209"/>
      <c r="AH27" s="209"/>
      <c r="AI27" s="209"/>
      <c r="AJ27" s="209"/>
      <c r="AK27" s="209"/>
      <c r="AL27" s="209"/>
    </row>
    <row r="28" spans="1:38" s="1" customFormat="1" ht="15" customHeight="1" x14ac:dyDescent="0.15">
      <c r="A28" s="193">
        <v>3</v>
      </c>
      <c r="B28" s="209"/>
      <c r="C28" s="209"/>
      <c r="D28" s="209"/>
      <c r="E28" s="209"/>
      <c r="F28" s="209"/>
      <c r="G28" s="209"/>
      <c r="H28" s="209"/>
      <c r="I28" s="199"/>
      <c r="J28" s="200"/>
      <c r="K28" s="201"/>
      <c r="L28" s="199"/>
      <c r="M28" s="200"/>
      <c r="N28" s="201"/>
      <c r="O28" s="186"/>
      <c r="P28" s="188"/>
      <c r="Q28" s="186"/>
      <c r="R28" s="188"/>
      <c r="S28" s="186"/>
      <c r="T28" s="188"/>
      <c r="U28" s="186"/>
      <c r="V28" s="188"/>
      <c r="W28" s="186"/>
      <c r="X28" s="188"/>
      <c r="Y28" s="186"/>
      <c r="Z28" s="188"/>
      <c r="AA28" s="205"/>
      <c r="AB28" s="206"/>
      <c r="AC28" s="207"/>
      <c r="AD28" s="209"/>
      <c r="AE28" s="209"/>
      <c r="AF28" s="209"/>
      <c r="AG28" s="209"/>
      <c r="AH28" s="209"/>
      <c r="AI28" s="209"/>
      <c r="AJ28" s="209"/>
      <c r="AK28" s="209"/>
      <c r="AL28" s="209"/>
    </row>
    <row r="29" spans="1:38" s="1" customFormat="1" ht="15" customHeight="1" x14ac:dyDescent="0.15">
      <c r="A29" s="194"/>
      <c r="B29" s="209"/>
      <c r="C29" s="209"/>
      <c r="D29" s="209"/>
      <c r="E29" s="209"/>
      <c r="F29" s="209"/>
      <c r="G29" s="209"/>
      <c r="H29" s="209"/>
      <c r="I29" s="202"/>
      <c r="J29" s="203"/>
      <c r="K29" s="204"/>
      <c r="L29" s="202"/>
      <c r="M29" s="203"/>
      <c r="N29" s="204"/>
      <c r="O29" s="235"/>
      <c r="P29" s="236"/>
      <c r="Q29" s="235"/>
      <c r="R29" s="236"/>
      <c r="S29" s="235"/>
      <c r="T29" s="236"/>
      <c r="U29" s="235"/>
      <c r="V29" s="236"/>
      <c r="W29" s="235"/>
      <c r="X29" s="236"/>
      <c r="Y29" s="235"/>
      <c r="Z29" s="236"/>
      <c r="AA29" s="250">
        <f>SUM(I28:N29)+SUM(O29:Z29)</f>
        <v>0</v>
      </c>
      <c r="AB29" s="251"/>
      <c r="AC29" s="252"/>
      <c r="AD29" s="209"/>
      <c r="AE29" s="209"/>
      <c r="AF29" s="209"/>
      <c r="AG29" s="209"/>
      <c r="AH29" s="209"/>
      <c r="AI29" s="209"/>
      <c r="AJ29" s="209"/>
      <c r="AK29" s="209"/>
      <c r="AL29" s="209"/>
    </row>
    <row r="30" spans="1:38" s="1" customFormat="1" ht="15" customHeight="1" x14ac:dyDescent="0.15">
      <c r="A30" s="195"/>
      <c r="B30" s="209"/>
      <c r="C30" s="209"/>
      <c r="D30" s="209"/>
      <c r="E30" s="209"/>
      <c r="F30" s="209"/>
      <c r="G30" s="209"/>
      <c r="H30" s="209"/>
      <c r="I30" s="219" t="str">
        <f>IF(I28="","",INT(I28*0.1))</f>
        <v/>
      </c>
      <c r="J30" s="220"/>
      <c r="K30" s="221"/>
      <c r="L30" s="219" t="str">
        <f>IF(L28="","",INT(L28*0.1))</f>
        <v/>
      </c>
      <c r="M30" s="220"/>
      <c r="N30" s="221"/>
      <c r="O30" s="233" t="str">
        <f>IF(O29="","",INT(O29*0.1))</f>
        <v/>
      </c>
      <c r="P30" s="234"/>
      <c r="Q30" s="233" t="str">
        <f t="shared" ref="Q30" si="10">IF(Q29="","",INT(Q29*0.1))</f>
        <v/>
      </c>
      <c r="R30" s="234"/>
      <c r="S30" s="233" t="str">
        <f t="shared" ref="S30" si="11">IF(S29="","",INT(S29*0.1))</f>
        <v/>
      </c>
      <c r="T30" s="234"/>
      <c r="U30" s="233" t="str">
        <f t="shared" ref="U30" si="12">IF(U29="","",INT(U29*0.1))</f>
        <v/>
      </c>
      <c r="V30" s="234"/>
      <c r="W30" s="233" t="str">
        <f t="shared" ref="W30" si="13">IF(W29="","",INT(W29*0.1))</f>
        <v/>
      </c>
      <c r="X30" s="234"/>
      <c r="Y30" s="233" t="str">
        <f t="shared" ref="Y30" si="14">IF(Y29="","",INT(Y29*0.1))</f>
        <v/>
      </c>
      <c r="Z30" s="234"/>
      <c r="AA30" s="219" t="str">
        <f>IF(I28="","",SUM(I29:N30)+SUM(O30:Z30))</f>
        <v/>
      </c>
      <c r="AB30" s="220"/>
      <c r="AC30" s="221"/>
      <c r="AD30" s="209"/>
      <c r="AE30" s="209"/>
      <c r="AF30" s="209"/>
      <c r="AG30" s="209"/>
      <c r="AH30" s="209"/>
      <c r="AI30" s="209"/>
      <c r="AJ30" s="209"/>
      <c r="AK30" s="209"/>
      <c r="AL30" s="209"/>
    </row>
    <row r="31" spans="1:38" s="1" customFormat="1" ht="15" customHeight="1" x14ac:dyDescent="0.15">
      <c r="A31" s="209">
        <v>4</v>
      </c>
      <c r="B31" s="209"/>
      <c r="C31" s="209"/>
      <c r="D31" s="209"/>
      <c r="E31" s="209"/>
      <c r="F31" s="209"/>
      <c r="G31" s="209"/>
      <c r="H31" s="209"/>
      <c r="I31" s="199"/>
      <c r="J31" s="200"/>
      <c r="K31" s="201"/>
      <c r="L31" s="199"/>
      <c r="M31" s="200"/>
      <c r="N31" s="201"/>
      <c r="O31" s="186"/>
      <c r="P31" s="188"/>
      <c r="Q31" s="186"/>
      <c r="R31" s="188"/>
      <c r="S31" s="186"/>
      <c r="T31" s="188"/>
      <c r="U31" s="186"/>
      <c r="V31" s="188"/>
      <c r="W31" s="186"/>
      <c r="X31" s="188"/>
      <c r="Y31" s="186"/>
      <c r="Z31" s="188"/>
      <c r="AA31" s="205"/>
      <c r="AB31" s="206"/>
      <c r="AC31" s="207"/>
      <c r="AD31" s="209"/>
      <c r="AE31" s="209"/>
      <c r="AF31" s="209"/>
      <c r="AG31" s="209"/>
      <c r="AH31" s="209"/>
      <c r="AI31" s="209"/>
      <c r="AJ31" s="209"/>
      <c r="AK31" s="209"/>
      <c r="AL31" s="209"/>
    </row>
    <row r="32" spans="1:38" s="1" customFormat="1" ht="15" customHeight="1" x14ac:dyDescent="0.15">
      <c r="A32" s="209"/>
      <c r="B32" s="209"/>
      <c r="C32" s="209"/>
      <c r="D32" s="209"/>
      <c r="E32" s="209"/>
      <c r="F32" s="209"/>
      <c r="G32" s="209"/>
      <c r="H32" s="209"/>
      <c r="I32" s="202"/>
      <c r="J32" s="203"/>
      <c r="K32" s="204"/>
      <c r="L32" s="202"/>
      <c r="M32" s="203"/>
      <c r="N32" s="204"/>
      <c r="O32" s="235"/>
      <c r="P32" s="236"/>
      <c r="Q32" s="235"/>
      <c r="R32" s="236"/>
      <c r="S32" s="235"/>
      <c r="T32" s="236"/>
      <c r="U32" s="235"/>
      <c r="V32" s="236"/>
      <c r="W32" s="235"/>
      <c r="X32" s="236"/>
      <c r="Y32" s="235"/>
      <c r="Z32" s="236"/>
      <c r="AA32" s="250">
        <f>SUM(I31:N32)+SUM(O32:Z32)</f>
        <v>0</v>
      </c>
      <c r="AB32" s="251"/>
      <c r="AC32" s="252"/>
      <c r="AD32" s="209"/>
      <c r="AE32" s="209"/>
      <c r="AF32" s="209"/>
      <c r="AG32" s="209"/>
      <c r="AH32" s="209"/>
      <c r="AI32" s="209"/>
      <c r="AJ32" s="209"/>
      <c r="AK32" s="209"/>
      <c r="AL32" s="209"/>
    </row>
    <row r="33" spans="1:38" s="1" customFormat="1" ht="15" customHeight="1" x14ac:dyDescent="0.15">
      <c r="A33" s="209"/>
      <c r="B33" s="209"/>
      <c r="C33" s="209"/>
      <c r="D33" s="209"/>
      <c r="E33" s="209"/>
      <c r="F33" s="209"/>
      <c r="G33" s="209"/>
      <c r="H33" s="209"/>
      <c r="I33" s="219" t="str">
        <f>IF(I31="","",INT(I31*0.1))</f>
        <v/>
      </c>
      <c r="J33" s="220"/>
      <c r="K33" s="221"/>
      <c r="L33" s="219" t="str">
        <f>IF(L31="","",INT(L31*0.1))</f>
        <v/>
      </c>
      <c r="M33" s="220"/>
      <c r="N33" s="221"/>
      <c r="O33" s="233" t="str">
        <f>IF(O32="","",INT(O32*0.1))</f>
        <v/>
      </c>
      <c r="P33" s="234"/>
      <c r="Q33" s="233" t="str">
        <f t="shared" ref="Q33" si="15">IF(Q32="","",INT(Q32*0.1))</f>
        <v/>
      </c>
      <c r="R33" s="234"/>
      <c r="S33" s="233" t="str">
        <f t="shared" ref="S33" si="16">IF(S32="","",INT(S32*0.1))</f>
        <v/>
      </c>
      <c r="T33" s="234"/>
      <c r="U33" s="233" t="str">
        <f t="shared" ref="U33" si="17">IF(U32="","",INT(U32*0.1))</f>
        <v/>
      </c>
      <c r="V33" s="234"/>
      <c r="W33" s="233" t="str">
        <f t="shared" ref="W33" si="18">IF(W32="","",INT(W32*0.1))</f>
        <v/>
      </c>
      <c r="X33" s="234"/>
      <c r="Y33" s="233" t="str">
        <f t="shared" ref="Y33" si="19">IF(Y32="","",INT(Y32*0.1))</f>
        <v/>
      </c>
      <c r="Z33" s="234"/>
      <c r="AA33" s="219" t="str">
        <f>IF(I31="","",SUM(I32:N33)+SUM(O33:Z33))</f>
        <v/>
      </c>
      <c r="AB33" s="220"/>
      <c r="AC33" s="221"/>
      <c r="AD33" s="209"/>
      <c r="AE33" s="209"/>
      <c r="AF33" s="209"/>
      <c r="AG33" s="209"/>
      <c r="AH33" s="209"/>
      <c r="AI33" s="209"/>
      <c r="AJ33" s="209"/>
      <c r="AK33" s="209"/>
      <c r="AL33" s="209"/>
    </row>
    <row r="34" spans="1:38" s="1" customFormat="1" ht="15" customHeight="1" x14ac:dyDescent="0.15">
      <c r="A34" s="193">
        <v>5</v>
      </c>
      <c r="B34" s="209"/>
      <c r="C34" s="209"/>
      <c r="D34" s="209"/>
      <c r="E34" s="209"/>
      <c r="F34" s="209"/>
      <c r="G34" s="209"/>
      <c r="H34" s="209"/>
      <c r="I34" s="199"/>
      <c r="J34" s="200"/>
      <c r="K34" s="201"/>
      <c r="L34" s="199"/>
      <c r="M34" s="200"/>
      <c r="N34" s="201"/>
      <c r="O34" s="186"/>
      <c r="P34" s="188"/>
      <c r="Q34" s="186"/>
      <c r="R34" s="188"/>
      <c r="S34" s="186"/>
      <c r="T34" s="188"/>
      <c r="U34" s="186"/>
      <c r="V34" s="188"/>
      <c r="W34" s="186"/>
      <c r="X34" s="188"/>
      <c r="Y34" s="186"/>
      <c r="Z34" s="188"/>
      <c r="AA34" s="205"/>
      <c r="AB34" s="206"/>
      <c r="AC34" s="207"/>
      <c r="AD34" s="209"/>
      <c r="AE34" s="209"/>
      <c r="AF34" s="209"/>
      <c r="AG34" s="209"/>
      <c r="AH34" s="209"/>
      <c r="AI34" s="209"/>
      <c r="AJ34" s="209"/>
      <c r="AK34" s="209"/>
      <c r="AL34" s="209"/>
    </row>
    <row r="35" spans="1:38" s="1" customFormat="1" ht="15" customHeight="1" x14ac:dyDescent="0.15">
      <c r="A35" s="194"/>
      <c r="B35" s="209"/>
      <c r="C35" s="209"/>
      <c r="D35" s="209"/>
      <c r="E35" s="209"/>
      <c r="F35" s="209"/>
      <c r="G35" s="209"/>
      <c r="H35" s="209"/>
      <c r="I35" s="202"/>
      <c r="J35" s="203"/>
      <c r="K35" s="204"/>
      <c r="L35" s="202"/>
      <c r="M35" s="203"/>
      <c r="N35" s="204"/>
      <c r="O35" s="235"/>
      <c r="P35" s="236"/>
      <c r="Q35" s="235"/>
      <c r="R35" s="236"/>
      <c r="S35" s="235"/>
      <c r="T35" s="236"/>
      <c r="U35" s="235"/>
      <c r="V35" s="236"/>
      <c r="W35" s="235"/>
      <c r="X35" s="236"/>
      <c r="Y35" s="235"/>
      <c r="Z35" s="236"/>
      <c r="AA35" s="250">
        <f>SUM(I34:N35)+SUM(O35:Z35)</f>
        <v>0</v>
      </c>
      <c r="AB35" s="251"/>
      <c r="AC35" s="252"/>
      <c r="AD35" s="209"/>
      <c r="AE35" s="209"/>
      <c r="AF35" s="209"/>
      <c r="AG35" s="209"/>
      <c r="AH35" s="209"/>
      <c r="AI35" s="209"/>
      <c r="AJ35" s="209"/>
      <c r="AK35" s="209"/>
      <c r="AL35" s="209"/>
    </row>
    <row r="36" spans="1:38" s="1" customFormat="1" ht="15" customHeight="1" x14ac:dyDescent="0.15">
      <c r="A36" s="195"/>
      <c r="B36" s="209"/>
      <c r="C36" s="209"/>
      <c r="D36" s="209"/>
      <c r="E36" s="209"/>
      <c r="F36" s="209"/>
      <c r="G36" s="209"/>
      <c r="H36" s="209"/>
      <c r="I36" s="219" t="str">
        <f>IF(I34="","",INT(I34*0.1))</f>
        <v/>
      </c>
      <c r="J36" s="220"/>
      <c r="K36" s="221"/>
      <c r="L36" s="219" t="str">
        <f>IF(L34="","",INT(L34*0.1))</f>
        <v/>
      </c>
      <c r="M36" s="220"/>
      <c r="N36" s="221"/>
      <c r="O36" s="233" t="str">
        <f>IF(O35="","",INT(O35*0.1))</f>
        <v/>
      </c>
      <c r="P36" s="234"/>
      <c r="Q36" s="233" t="str">
        <f t="shared" ref="Q36" si="20">IF(Q35="","",INT(Q35*0.1))</f>
        <v/>
      </c>
      <c r="R36" s="234"/>
      <c r="S36" s="233" t="str">
        <f t="shared" ref="S36" si="21">IF(S35="","",INT(S35*0.1))</f>
        <v/>
      </c>
      <c r="T36" s="234"/>
      <c r="U36" s="233" t="str">
        <f t="shared" ref="U36" si="22">IF(U35="","",INT(U35*0.1))</f>
        <v/>
      </c>
      <c r="V36" s="234"/>
      <c r="W36" s="233" t="str">
        <f t="shared" ref="W36" si="23">IF(W35="","",INT(W35*0.1))</f>
        <v/>
      </c>
      <c r="X36" s="234"/>
      <c r="Y36" s="233" t="str">
        <f t="shared" ref="Y36" si="24">IF(Y35="","",INT(Y35*0.1))</f>
        <v/>
      </c>
      <c r="Z36" s="234"/>
      <c r="AA36" s="219" t="str">
        <f>IF(I34="","",SUM(I35:N36)+SUM(O36:Z36))</f>
        <v/>
      </c>
      <c r="AB36" s="220"/>
      <c r="AC36" s="221"/>
      <c r="AD36" s="209"/>
      <c r="AE36" s="209"/>
      <c r="AF36" s="209"/>
      <c r="AG36" s="209"/>
      <c r="AH36" s="209"/>
      <c r="AI36" s="209"/>
      <c r="AJ36" s="209"/>
      <c r="AK36" s="209"/>
      <c r="AL36" s="209"/>
    </row>
    <row r="37" spans="1:38" s="1" customFormat="1" ht="15" customHeight="1" x14ac:dyDescent="0.15">
      <c r="A37" s="209">
        <v>6</v>
      </c>
      <c r="B37" s="209"/>
      <c r="C37" s="209"/>
      <c r="D37" s="209"/>
      <c r="E37" s="209"/>
      <c r="F37" s="209"/>
      <c r="G37" s="209"/>
      <c r="H37" s="209"/>
      <c r="I37" s="227"/>
      <c r="J37" s="228"/>
      <c r="K37" s="229"/>
      <c r="L37" s="227"/>
      <c r="M37" s="228"/>
      <c r="N37" s="229"/>
      <c r="O37" s="186"/>
      <c r="P37" s="188"/>
      <c r="Q37" s="186"/>
      <c r="R37" s="188"/>
      <c r="S37" s="186"/>
      <c r="T37" s="188"/>
      <c r="U37" s="186"/>
      <c r="V37" s="188"/>
      <c r="W37" s="186"/>
      <c r="X37" s="188"/>
      <c r="Y37" s="186"/>
      <c r="Z37" s="188"/>
      <c r="AA37" s="205"/>
      <c r="AB37" s="206"/>
      <c r="AC37" s="207"/>
      <c r="AD37" s="209"/>
      <c r="AE37" s="209"/>
      <c r="AF37" s="209"/>
      <c r="AG37" s="209"/>
      <c r="AH37" s="209"/>
      <c r="AI37" s="209"/>
      <c r="AJ37" s="209"/>
      <c r="AK37" s="209"/>
      <c r="AL37" s="209"/>
    </row>
    <row r="38" spans="1:38" s="1" customFormat="1" ht="15" customHeight="1" x14ac:dyDescent="0.15">
      <c r="A38" s="209"/>
      <c r="B38" s="209"/>
      <c r="C38" s="209"/>
      <c r="D38" s="209"/>
      <c r="E38" s="209"/>
      <c r="F38" s="209"/>
      <c r="G38" s="209"/>
      <c r="H38" s="209"/>
      <c r="I38" s="230"/>
      <c r="J38" s="231"/>
      <c r="K38" s="232"/>
      <c r="L38" s="230"/>
      <c r="M38" s="231"/>
      <c r="N38" s="232"/>
      <c r="O38" s="235"/>
      <c r="P38" s="236"/>
      <c r="Q38" s="235"/>
      <c r="R38" s="236"/>
      <c r="S38" s="235"/>
      <c r="T38" s="236"/>
      <c r="U38" s="235"/>
      <c r="V38" s="236"/>
      <c r="W38" s="235"/>
      <c r="X38" s="236"/>
      <c r="Y38" s="235"/>
      <c r="Z38" s="236"/>
      <c r="AA38" s="250">
        <f>SUM(I37:N38)+SUM(O38:Z38)</f>
        <v>0</v>
      </c>
      <c r="AB38" s="251"/>
      <c r="AC38" s="252"/>
      <c r="AD38" s="209"/>
      <c r="AE38" s="209"/>
      <c r="AF38" s="209"/>
      <c r="AG38" s="209"/>
      <c r="AH38" s="209"/>
      <c r="AI38" s="209"/>
      <c r="AJ38" s="209"/>
      <c r="AK38" s="209"/>
      <c r="AL38" s="209"/>
    </row>
    <row r="39" spans="1:38" s="1" customFormat="1" ht="15" customHeight="1" x14ac:dyDescent="0.15">
      <c r="A39" s="209"/>
      <c r="B39" s="209"/>
      <c r="C39" s="209"/>
      <c r="D39" s="209"/>
      <c r="E39" s="209"/>
      <c r="F39" s="209"/>
      <c r="G39" s="209"/>
      <c r="H39" s="209"/>
      <c r="I39" s="219" t="str">
        <f>IF(I37="","",INT(I37*0.1))</f>
        <v/>
      </c>
      <c r="J39" s="220"/>
      <c r="K39" s="221"/>
      <c r="L39" s="219" t="str">
        <f>IF(L37="","",INT(L37*0.1))</f>
        <v/>
      </c>
      <c r="M39" s="220"/>
      <c r="N39" s="221"/>
      <c r="O39" s="233" t="str">
        <f>IF(O38="","",INT(O38*0.1))</f>
        <v/>
      </c>
      <c r="P39" s="234"/>
      <c r="Q39" s="233" t="str">
        <f t="shared" ref="Q39" si="25">IF(Q38="","",INT(Q38*0.1))</f>
        <v/>
      </c>
      <c r="R39" s="234"/>
      <c r="S39" s="233" t="str">
        <f t="shared" ref="S39" si="26">IF(S38="","",INT(S38*0.1))</f>
        <v/>
      </c>
      <c r="T39" s="234"/>
      <c r="U39" s="233" t="str">
        <f t="shared" ref="U39" si="27">IF(U38="","",INT(U38*0.1))</f>
        <v/>
      </c>
      <c r="V39" s="234"/>
      <c r="W39" s="233" t="str">
        <f t="shared" ref="W39" si="28">IF(W38="","",INT(W38*0.1))</f>
        <v/>
      </c>
      <c r="X39" s="234"/>
      <c r="Y39" s="233" t="str">
        <f t="shared" ref="Y39" si="29">IF(Y38="","",INT(Y38*0.1))</f>
        <v/>
      </c>
      <c r="Z39" s="234"/>
      <c r="AA39" s="219" t="str">
        <f>IF(I37="","",SUM(I38:N39)+SUM(O39:Z39))</f>
        <v/>
      </c>
      <c r="AB39" s="220"/>
      <c r="AC39" s="221"/>
      <c r="AD39" s="209"/>
      <c r="AE39" s="209"/>
      <c r="AF39" s="209"/>
      <c r="AG39" s="209"/>
      <c r="AH39" s="209"/>
      <c r="AI39" s="209"/>
      <c r="AJ39" s="209"/>
      <c r="AK39" s="209"/>
      <c r="AL39" s="209"/>
    </row>
    <row r="40" spans="1:38" ht="15" customHeight="1" x14ac:dyDescent="0.15">
      <c r="A40" s="210" t="s">
        <v>59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2"/>
      <c r="AA40" s="244">
        <f>SUM(AA23,AA35,AA38)</f>
        <v>0</v>
      </c>
      <c r="AB40" s="245"/>
      <c r="AC40" s="246"/>
      <c r="AD40" s="209"/>
      <c r="AE40" s="209"/>
      <c r="AF40" s="209"/>
      <c r="AG40" s="209"/>
      <c r="AH40" s="209"/>
      <c r="AI40" s="209"/>
      <c r="AJ40" s="209"/>
      <c r="AK40" s="209"/>
      <c r="AL40" s="209"/>
    </row>
    <row r="41" spans="1:38" x14ac:dyDescent="0.15">
      <c r="A41" s="216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8"/>
      <c r="AA41" s="247"/>
      <c r="AB41" s="248"/>
      <c r="AC41" s="249"/>
      <c r="AD41" s="209"/>
      <c r="AE41" s="209"/>
      <c r="AF41" s="209"/>
      <c r="AG41" s="209"/>
      <c r="AH41" s="209"/>
      <c r="AI41" s="209"/>
      <c r="AJ41" s="209"/>
      <c r="AK41" s="209"/>
      <c r="AL41" s="209"/>
    </row>
    <row r="42" spans="1:38" x14ac:dyDescent="0.15">
      <c r="A42" s="210" t="s">
        <v>61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2"/>
      <c r="AA42" s="238">
        <f>SUM(AA24,AA36,AA39)</f>
        <v>0</v>
      </c>
      <c r="AB42" s="239"/>
      <c r="AC42" s="240"/>
      <c r="AD42" s="237"/>
      <c r="AE42" s="237"/>
      <c r="AF42" s="237"/>
      <c r="AG42" s="237"/>
      <c r="AH42" s="237"/>
      <c r="AI42" s="237"/>
      <c r="AJ42" s="237"/>
      <c r="AK42" s="237"/>
      <c r="AL42" s="237"/>
    </row>
    <row r="43" spans="1:38" ht="15" customHeight="1" x14ac:dyDescent="0.15">
      <c r="A43" s="216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8"/>
      <c r="AA43" s="241"/>
      <c r="AB43" s="242"/>
      <c r="AC43" s="243"/>
      <c r="AD43" s="237"/>
      <c r="AE43" s="237"/>
      <c r="AF43" s="237"/>
      <c r="AG43" s="237"/>
      <c r="AH43" s="237"/>
      <c r="AI43" s="237"/>
      <c r="AJ43" s="237"/>
      <c r="AK43" s="237"/>
      <c r="AL43" s="237"/>
    </row>
    <row r="44" spans="1:38" ht="15" customHeight="1" x14ac:dyDescent="0.15">
      <c r="A44" s="210" t="s">
        <v>62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 t="s">
        <v>69</v>
      </c>
      <c r="Z44" s="212"/>
      <c r="AA44" s="244">
        <f>AA40+AA42</f>
        <v>0</v>
      </c>
      <c r="AB44" s="245"/>
      <c r="AC44" s="246"/>
      <c r="AD44" s="209"/>
      <c r="AE44" s="209"/>
      <c r="AF44" s="209"/>
      <c r="AG44" s="209"/>
      <c r="AH44" s="209"/>
      <c r="AI44" s="209"/>
      <c r="AJ44" s="209"/>
      <c r="AK44" s="209"/>
      <c r="AL44" s="209"/>
    </row>
    <row r="45" spans="1:38" ht="15" customHeight="1" x14ac:dyDescent="0.15">
      <c r="A45" s="216"/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8"/>
      <c r="AA45" s="247"/>
      <c r="AB45" s="248"/>
      <c r="AC45" s="249"/>
      <c r="AD45" s="209"/>
      <c r="AE45" s="209"/>
      <c r="AF45" s="209"/>
      <c r="AG45" s="209"/>
      <c r="AH45" s="209"/>
      <c r="AI45" s="209"/>
      <c r="AJ45" s="209"/>
      <c r="AK45" s="209"/>
      <c r="AL45" s="209"/>
    </row>
    <row r="46" spans="1:38" ht="15" customHeight="1" x14ac:dyDescent="0.15">
      <c r="N46" s="21"/>
      <c r="O46" s="21"/>
      <c r="P46" s="21"/>
      <c r="Z46" s="1"/>
    </row>
    <row r="47" spans="1:38" ht="15" customHeight="1" x14ac:dyDescent="0.15">
      <c r="N47" s="21"/>
      <c r="O47" s="21"/>
      <c r="P47" s="21"/>
      <c r="Z47" s="1"/>
    </row>
    <row r="48" spans="1:38" ht="15" customHeight="1" x14ac:dyDescent="0.15">
      <c r="A48" s="210" t="s">
        <v>70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 t="s">
        <v>71</v>
      </c>
      <c r="Y48" s="211"/>
      <c r="Z48" s="212"/>
      <c r="AA48" s="244">
        <f>'請求明細書（1）'!AG56+AA44</f>
        <v>0</v>
      </c>
      <c r="AB48" s="245"/>
      <c r="AC48" s="246"/>
    </row>
    <row r="49" spans="1:29" ht="15" customHeight="1" x14ac:dyDescent="0.15">
      <c r="A49" s="216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8"/>
      <c r="AA49" s="247"/>
      <c r="AB49" s="248"/>
      <c r="AC49" s="249"/>
    </row>
    <row r="50" spans="1:29" ht="15" customHeight="1" x14ac:dyDescent="0.15">
      <c r="N50" s="21"/>
      <c r="O50" s="21"/>
      <c r="P50" s="21"/>
      <c r="Z50" s="1"/>
    </row>
    <row r="51" spans="1:29" ht="15" customHeight="1" x14ac:dyDescent="0.15">
      <c r="N51" s="21"/>
      <c r="O51" s="21"/>
      <c r="P51" s="21"/>
      <c r="Z51" s="1"/>
    </row>
    <row r="52" spans="1:29" ht="15" customHeight="1" x14ac:dyDescent="0.15"/>
    <row r="53" spans="1:29" ht="15" customHeight="1" x14ac:dyDescent="0.15"/>
    <row r="54" spans="1:29" ht="15" customHeight="1" x14ac:dyDescent="0.15"/>
    <row r="55" spans="1:29" ht="15" customHeight="1" x14ac:dyDescent="0.15"/>
    <row r="56" spans="1:29" ht="15" customHeight="1" x14ac:dyDescent="0.15"/>
    <row r="57" spans="1:29" ht="15" customHeight="1" x14ac:dyDescent="0.15"/>
    <row r="58" spans="1:29" ht="15" customHeight="1" x14ac:dyDescent="0.15"/>
    <row r="59" spans="1:29" ht="15" customHeight="1" x14ac:dyDescent="0.15"/>
    <row r="60" spans="1:29" ht="15" customHeight="1" x14ac:dyDescent="0.15"/>
    <row r="61" spans="1:29" ht="15" customHeight="1" x14ac:dyDescent="0.15"/>
    <row r="62" spans="1:29" ht="15" customHeight="1" x14ac:dyDescent="0.15"/>
    <row r="63" spans="1:29" ht="15" customHeight="1" x14ac:dyDescent="0.15"/>
    <row r="64" spans="1:29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</sheetData>
  <mergeCells count="217">
    <mergeCell ref="AD28:AL30"/>
    <mergeCell ref="O29:P29"/>
    <mergeCell ref="Q29:R29"/>
    <mergeCell ref="S29:T29"/>
    <mergeCell ref="U29:V29"/>
    <mergeCell ref="W29:X29"/>
    <mergeCell ref="Y29:Z29"/>
    <mergeCell ref="AA29:AC29"/>
    <mergeCell ref="O30:P30"/>
    <mergeCell ref="Q30:R30"/>
    <mergeCell ref="S30:T30"/>
    <mergeCell ref="U30:V30"/>
    <mergeCell ref="W30:X30"/>
    <mergeCell ref="Y30:Z30"/>
    <mergeCell ref="AA30:AC30"/>
    <mergeCell ref="A28:A30"/>
    <mergeCell ref="B28:F30"/>
    <mergeCell ref="G28:H30"/>
    <mergeCell ref="I28:K29"/>
    <mergeCell ref="L28:N29"/>
    <mergeCell ref="O28:P28"/>
    <mergeCell ref="Q28:R28"/>
    <mergeCell ref="S28:T28"/>
    <mergeCell ref="U28:V28"/>
    <mergeCell ref="I30:K30"/>
    <mergeCell ref="L30:N30"/>
    <mergeCell ref="AD25:AL27"/>
    <mergeCell ref="O26:P26"/>
    <mergeCell ref="Q26:R26"/>
    <mergeCell ref="S26:T26"/>
    <mergeCell ref="U26:V26"/>
    <mergeCell ref="W26:X26"/>
    <mergeCell ref="Y26:Z26"/>
    <mergeCell ref="AA26:AC26"/>
    <mergeCell ref="O27:P27"/>
    <mergeCell ref="Q27:R27"/>
    <mergeCell ref="S27:T27"/>
    <mergeCell ref="U27:V27"/>
    <mergeCell ref="W27:X27"/>
    <mergeCell ref="Y27:Z27"/>
    <mergeCell ref="AA27:AC27"/>
    <mergeCell ref="A25:A27"/>
    <mergeCell ref="B25:F27"/>
    <mergeCell ref="G25:H27"/>
    <mergeCell ref="I25:K26"/>
    <mergeCell ref="L25:N26"/>
    <mergeCell ref="O25:P25"/>
    <mergeCell ref="Q25:R25"/>
    <mergeCell ref="S25:T25"/>
    <mergeCell ref="U25:V25"/>
    <mergeCell ref="I27:K27"/>
    <mergeCell ref="L27:N27"/>
    <mergeCell ref="AD31:AL33"/>
    <mergeCell ref="O32:P32"/>
    <mergeCell ref="Q32:R32"/>
    <mergeCell ref="S32:T32"/>
    <mergeCell ref="U32:V32"/>
    <mergeCell ref="W32:X32"/>
    <mergeCell ref="Y32:Z32"/>
    <mergeCell ref="AA32:AC32"/>
    <mergeCell ref="O33:P33"/>
    <mergeCell ref="Q33:R33"/>
    <mergeCell ref="S33:T33"/>
    <mergeCell ref="U33:V33"/>
    <mergeCell ref="W33:X33"/>
    <mergeCell ref="Y33:Z33"/>
    <mergeCell ref="AA33:AC33"/>
    <mergeCell ref="G31:H33"/>
    <mergeCell ref="I31:K32"/>
    <mergeCell ref="L31:N32"/>
    <mergeCell ref="O31:P31"/>
    <mergeCell ref="Q31:R31"/>
    <mergeCell ref="S31:T31"/>
    <mergeCell ref="U31:V31"/>
    <mergeCell ref="I33:K33"/>
    <mergeCell ref="L33:N33"/>
    <mergeCell ref="Y40:Z41"/>
    <mergeCell ref="AA40:AC41"/>
    <mergeCell ref="A48:W49"/>
    <mergeCell ref="X48:Z49"/>
    <mergeCell ref="AA48:AC49"/>
    <mergeCell ref="AD22:AL24"/>
    <mergeCell ref="AA34:AC34"/>
    <mergeCell ref="AA35:AC35"/>
    <mergeCell ref="AA37:AC37"/>
    <mergeCell ref="AA38:AC38"/>
    <mergeCell ref="O35:P35"/>
    <mergeCell ref="Q35:R35"/>
    <mergeCell ref="S35:T35"/>
    <mergeCell ref="U35:V35"/>
    <mergeCell ref="W35:X35"/>
    <mergeCell ref="Y35:Z35"/>
    <mergeCell ref="O38:P38"/>
    <mergeCell ref="Q38:R38"/>
    <mergeCell ref="S38:T38"/>
    <mergeCell ref="U38:V38"/>
    <mergeCell ref="W38:X38"/>
    <mergeCell ref="Y38:Z38"/>
    <mergeCell ref="Y22:Z22"/>
    <mergeCell ref="I36:K36"/>
    <mergeCell ref="Y20:Z21"/>
    <mergeCell ref="AA23:AC23"/>
    <mergeCell ref="O34:P34"/>
    <mergeCell ref="Q34:R34"/>
    <mergeCell ref="Q20:R21"/>
    <mergeCell ref="S20:T21"/>
    <mergeCell ref="U20:V21"/>
    <mergeCell ref="W20:X21"/>
    <mergeCell ref="L37:N38"/>
    <mergeCell ref="U34:V34"/>
    <mergeCell ref="O22:P22"/>
    <mergeCell ref="L36:N36"/>
    <mergeCell ref="W31:X31"/>
    <mergeCell ref="Y31:Z31"/>
    <mergeCell ref="AA31:AC31"/>
    <mergeCell ref="W25:X25"/>
    <mergeCell ref="Y25:Z25"/>
    <mergeCell ref="AA25:AC25"/>
    <mergeCell ref="W28:X28"/>
    <mergeCell ref="Y28:Z28"/>
    <mergeCell ref="AA28:AC28"/>
    <mergeCell ref="AD40:AL41"/>
    <mergeCell ref="AD42:AL43"/>
    <mergeCell ref="AD44:AL45"/>
    <mergeCell ref="AD37:AL39"/>
    <mergeCell ref="O39:P39"/>
    <mergeCell ref="Q39:R39"/>
    <mergeCell ref="S39:T39"/>
    <mergeCell ref="U39:V39"/>
    <mergeCell ref="W39:X39"/>
    <mergeCell ref="Y39:Z39"/>
    <mergeCell ref="AA39:AC39"/>
    <mergeCell ref="O37:P37"/>
    <mergeCell ref="Q37:R37"/>
    <mergeCell ref="S37:T37"/>
    <mergeCell ref="U37:V37"/>
    <mergeCell ref="W37:X37"/>
    <mergeCell ref="Y37:Z37"/>
    <mergeCell ref="A40:X41"/>
    <mergeCell ref="A42:X43"/>
    <mergeCell ref="Y42:Z43"/>
    <mergeCell ref="AA42:AC43"/>
    <mergeCell ref="A44:X45"/>
    <mergeCell ref="Y44:Z45"/>
    <mergeCell ref="AA44:AC45"/>
    <mergeCell ref="AD19:AL21"/>
    <mergeCell ref="AD34:AL36"/>
    <mergeCell ref="O36:P36"/>
    <mergeCell ref="Q36:R36"/>
    <mergeCell ref="S36:T36"/>
    <mergeCell ref="U36:V36"/>
    <mergeCell ref="W36:X36"/>
    <mergeCell ref="Y36:Z36"/>
    <mergeCell ref="AA36:AC36"/>
    <mergeCell ref="O23:P23"/>
    <mergeCell ref="O24:P24"/>
    <mergeCell ref="Q23:R23"/>
    <mergeCell ref="S23:T23"/>
    <mergeCell ref="U23:V23"/>
    <mergeCell ref="W23:X23"/>
    <mergeCell ref="Y23:Z23"/>
    <mergeCell ref="Q24:R24"/>
    <mergeCell ref="S24:T24"/>
    <mergeCell ref="U24:V24"/>
    <mergeCell ref="W24:X24"/>
    <mergeCell ref="Y24:Z24"/>
    <mergeCell ref="Q22:R22"/>
    <mergeCell ref="S22:T22"/>
    <mergeCell ref="U22:V22"/>
    <mergeCell ref="A7:H7"/>
    <mergeCell ref="G34:H36"/>
    <mergeCell ref="G37:H39"/>
    <mergeCell ref="A14:C14"/>
    <mergeCell ref="A15:C15"/>
    <mergeCell ref="A16:C16"/>
    <mergeCell ref="I19:K21"/>
    <mergeCell ref="L19:N21"/>
    <mergeCell ref="A17:C17"/>
    <mergeCell ref="D14:G14"/>
    <mergeCell ref="B37:F39"/>
    <mergeCell ref="D15:G15"/>
    <mergeCell ref="D16:G16"/>
    <mergeCell ref="D17:G17"/>
    <mergeCell ref="A37:A39"/>
    <mergeCell ref="B19:F21"/>
    <mergeCell ref="B34:F36"/>
    <mergeCell ref="I39:K39"/>
    <mergeCell ref="B8:G8"/>
    <mergeCell ref="B11:G11"/>
    <mergeCell ref="L39:N39"/>
    <mergeCell ref="I37:K38"/>
    <mergeCell ref="A31:A33"/>
    <mergeCell ref="B31:F33"/>
    <mergeCell ref="A1:AL1"/>
    <mergeCell ref="A19:A21"/>
    <mergeCell ref="A34:A36"/>
    <mergeCell ref="A10:H10"/>
    <mergeCell ref="A13:H13"/>
    <mergeCell ref="S34:T34"/>
    <mergeCell ref="I34:K35"/>
    <mergeCell ref="L34:N35"/>
    <mergeCell ref="AA22:AC22"/>
    <mergeCell ref="A22:A24"/>
    <mergeCell ref="G19:H21"/>
    <mergeCell ref="B22:F24"/>
    <mergeCell ref="G22:H24"/>
    <mergeCell ref="AA24:AC24"/>
    <mergeCell ref="W22:X22"/>
    <mergeCell ref="I22:K23"/>
    <mergeCell ref="L22:N23"/>
    <mergeCell ref="I24:K24"/>
    <mergeCell ref="L24:N24"/>
    <mergeCell ref="W34:X34"/>
    <mergeCell ref="Y34:Z34"/>
    <mergeCell ref="O19:Z19"/>
    <mergeCell ref="AA19:AC21"/>
    <mergeCell ref="O20:P21"/>
  </mergeCells>
  <phoneticPr fontId="3"/>
  <dataValidations count="2">
    <dataValidation type="list" allowBlank="1" showInputMessage="1" showErrorMessage="1" sqref="O37:Z37 O28:Z28 O25:Z25 O34:Z34 O31:Z31" xr:uid="{00000000-0002-0000-0200-000000000000}">
      <formula1>$AN$58:$AN$59</formula1>
    </dataValidation>
    <dataValidation type="list" allowBlank="1" showInputMessage="1" showErrorMessage="1" sqref="O22:Z22" xr:uid="{00000000-0002-0000-0200-000001000000}">
      <formula1>"利用"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2023-04-18T06:49:03Z</cp:lastPrinted>
  <dcterms:created xsi:type="dcterms:W3CDTF">2010-01-26T02:32:30Z</dcterms:created>
  <dcterms:modified xsi:type="dcterms:W3CDTF">2026-03-25T06:39:33Z</dcterms:modified>
</cp:coreProperties>
</file>